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LOGISTIQUE\DOSSIERS DE CONSULTATIONS\CESTAS AIRE DE REPOS\Maintenance Aire de Cestas\AOO 2025 Entretien aire de Cestas\2 - DCE\"/>
    </mc:Choice>
  </mc:AlternateContent>
  <xr:revisionPtr revIDLastSave="0" documentId="13_ncr:1_{E81F994D-3AF7-4708-8380-510B502F77B8}" xr6:coauthVersionLast="47" xr6:coauthVersionMax="47" xr10:uidLastSave="{00000000-0000-0000-0000-000000000000}"/>
  <bookViews>
    <workbookView xWindow="-120" yWindow="-120" windowWidth="29040" windowHeight="15720" firstSheet="2" activeTab="2" xr2:uid="{3AD7262A-5133-E54C-8313-A07D27904FA4}"/>
  </bookViews>
  <sheets>
    <sheet name="v2 S2-4" sheetId="7" state="hidden" r:id="rId1"/>
    <sheet name="v2 Basse Impaire" sheetId="4" state="hidden" r:id="rId2"/>
    <sheet name="Planning période basse" sheetId="3" r:id="rId3"/>
    <sheet name="v1" sheetId="1" state="hidden" r:id="rId4"/>
    <sheet name="v3" sheetId="5" state="hidden" r:id="rId5"/>
    <sheet name="V2 Haute Impaire" sheetId="8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3" l="1"/>
  <c r="Q7" i="3"/>
  <c r="Q9" i="3"/>
  <c r="Q11" i="3"/>
  <c r="Q13" i="3"/>
  <c r="Q15" i="3"/>
  <c r="Q5" i="3"/>
  <c r="E17" i="3"/>
  <c r="G17" i="3"/>
  <c r="I17" i="3"/>
  <c r="K17" i="3"/>
  <c r="M17" i="3"/>
  <c r="O17" i="3"/>
  <c r="C17" i="3"/>
  <c r="P19" i="8" l="1"/>
  <c r="N19" i="8"/>
  <c r="L19" i="8"/>
  <c r="J19" i="8"/>
  <c r="H19" i="8"/>
  <c r="F19" i="8"/>
  <c r="D19" i="8"/>
  <c r="R17" i="8"/>
  <c r="R15" i="8"/>
  <c r="R13" i="8"/>
  <c r="R11" i="8"/>
  <c r="R9" i="8"/>
  <c r="R7" i="8"/>
  <c r="R19" i="8" s="1"/>
  <c r="R15" i="4"/>
  <c r="P19" i="7"/>
  <c r="N19" i="7"/>
  <c r="L19" i="7"/>
  <c r="J19" i="7"/>
  <c r="H19" i="7"/>
  <c r="F19" i="7"/>
  <c r="D19" i="7"/>
  <c r="R17" i="7"/>
  <c r="R13" i="7"/>
  <c r="R11" i="7"/>
  <c r="R9" i="7"/>
  <c r="R7" i="7"/>
  <c r="R9" i="5"/>
  <c r="D19" i="5"/>
  <c r="P19" i="5"/>
  <c r="N19" i="5"/>
  <c r="L19" i="5"/>
  <c r="J19" i="5"/>
  <c r="H19" i="5"/>
  <c r="F19" i="5"/>
  <c r="R17" i="5"/>
  <c r="R13" i="5"/>
  <c r="R11" i="5"/>
  <c r="R7" i="5"/>
  <c r="P19" i="4"/>
  <c r="N19" i="4"/>
  <c r="L19" i="4"/>
  <c r="J19" i="4"/>
  <c r="H19" i="4"/>
  <c r="F19" i="4"/>
  <c r="D19" i="4"/>
  <c r="R17" i="4"/>
  <c r="R13" i="4"/>
  <c r="R11" i="4"/>
  <c r="R9" i="4"/>
  <c r="R7" i="4"/>
  <c r="F19" i="1"/>
  <c r="H19" i="1"/>
  <c r="J19" i="1"/>
  <c r="L19" i="1"/>
  <c r="N19" i="1"/>
  <c r="P19" i="1"/>
  <c r="D19" i="1"/>
  <c r="R9" i="1"/>
  <c r="R11" i="1"/>
  <c r="R13" i="1"/>
  <c r="R15" i="1"/>
  <c r="R17" i="1"/>
  <c r="R7" i="1"/>
  <c r="R19" i="7" l="1"/>
  <c r="R19" i="5"/>
  <c r="R19" i="4"/>
  <c r="R19" i="1"/>
</calcChain>
</file>

<file path=xl/sharedStrings.xml><?xml version="1.0" encoding="utf-8"?>
<sst xmlns="http://schemas.openxmlformats.org/spreadsheetml/2006/main" count="441" uniqueCount="61">
  <si>
    <t>Lundi</t>
  </si>
  <si>
    <t>Mardi</t>
  </si>
  <si>
    <t>Mercredi</t>
  </si>
  <si>
    <t>Jeudi</t>
  </si>
  <si>
    <t>Vendredi</t>
  </si>
  <si>
    <t>Samedi</t>
  </si>
  <si>
    <t>Dimanche</t>
  </si>
  <si>
    <t>Nom Agent</t>
  </si>
  <si>
    <t>Qualification</t>
  </si>
  <si>
    <t>Total Heures Hebdomadaires</t>
  </si>
  <si>
    <t>Chef d'équipe CE1</t>
  </si>
  <si>
    <t>Totaux</t>
  </si>
  <si>
    <t>Laurent DIOT</t>
  </si>
  <si>
    <t>Donovan DIOT</t>
  </si>
  <si>
    <t>Babacar</t>
  </si>
  <si>
    <t>Cathy LUSSEAU</t>
  </si>
  <si>
    <t>Nadege BESNARD</t>
  </si>
  <si>
    <t>Abderrahim FAKKAR</t>
  </si>
  <si>
    <t>AS1</t>
  </si>
  <si>
    <t>AS3</t>
  </si>
  <si>
    <t>8h00-12h00</t>
  </si>
  <si>
    <t>13h00-16h00</t>
  </si>
  <si>
    <t>7h00-14h00</t>
  </si>
  <si>
    <t>10h00-13h00</t>
  </si>
  <si>
    <t>9h00-13h00</t>
  </si>
  <si>
    <t>14h00-18h00</t>
  </si>
  <si>
    <t>14h00-17h00</t>
  </si>
  <si>
    <t>7h00-12h00</t>
  </si>
  <si>
    <t>15h00-18h00</t>
  </si>
  <si>
    <t>10h00-15h00</t>
  </si>
  <si>
    <t>Planning de présence des agents APR sur l'aire de Cestas:  Périodes Creuses Année 2021</t>
  </si>
  <si>
    <t>Amplitudes Horaires contractuelles / frequences de nettoyage des sanitaires :</t>
  </si>
  <si>
    <t xml:space="preserve">Semaine : 8h00 - 13h00 - 18h00 </t>
  </si>
  <si>
    <t>Samedi - dimanche :  8h00 - 12h00 - 15h30 - 19h00</t>
  </si>
  <si>
    <t>Periode Creuse Septembre à Juin</t>
  </si>
  <si>
    <t xml:space="preserve">Soit 4 X par jour </t>
  </si>
  <si>
    <t xml:space="preserve">Soit 3 X par jour </t>
  </si>
  <si>
    <t>Periode  Estivale</t>
  </si>
  <si>
    <t>Jour Feriés et Ponts</t>
  </si>
  <si>
    <t xml:space="preserve">Samedi - dimanche :  </t>
  </si>
  <si>
    <t>7h00 - 10h00 - 12h00 - 14h00 - 16h30</t>
  </si>
  <si>
    <t xml:space="preserve">Soit 6 X par jour </t>
  </si>
  <si>
    <t>13h00-18h00</t>
  </si>
  <si>
    <t>10h00-12h00</t>
  </si>
  <si>
    <t>9h00 - 13h00</t>
  </si>
  <si>
    <t>Semaine Impaire</t>
  </si>
  <si>
    <t>13h00-18-00</t>
  </si>
  <si>
    <t>XXX</t>
  </si>
  <si>
    <t>8h00-13h00</t>
  </si>
  <si>
    <t>14h00-16h00</t>
  </si>
  <si>
    <t xml:space="preserve">Contrôle </t>
  </si>
  <si>
    <t>Contrôle</t>
  </si>
  <si>
    <t>13h00-15h00</t>
  </si>
  <si>
    <t>8h0013h00</t>
  </si>
  <si>
    <t>08h00-13h00</t>
  </si>
  <si>
    <t>08h00-11h00</t>
  </si>
  <si>
    <t>10h00 - 13h00</t>
  </si>
  <si>
    <t>09h00 - 13h00</t>
  </si>
  <si>
    <t xml:space="preserve">V2 Haute </t>
  </si>
  <si>
    <t>Confidentiel, sera communiqué à l'attributaire</t>
  </si>
  <si>
    <t>Planning de présence des agents d'entretien sur l'aire repos de Bordeaux Cestas
Période de basse saison, du 1er septembre au 30 juin 2026 et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</si>
</sst>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2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0" fillId="0" borderId="3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2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4" fontId="0" fillId="0" borderId="0" xfId="0" applyNumberFormat="1"/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0" fillId="0" borderId="0" xfId="0" applyBorder="1" applyAlignment="1"/>
    <xf numFmtId="0" fontId="2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161927</xdr:rowOff>
    </xdr:from>
    <xdr:to>
      <xdr:col>2</xdr:col>
      <xdr:colOff>1081653</xdr:colOff>
      <xdr:row>1</xdr:row>
      <xdr:rowOff>685801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380672-DD65-4883-8810-4ADF4370E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61952"/>
          <a:ext cx="2405628" cy="523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8F11-272B-3140-898A-74E6ADC04144}">
  <sheetPr>
    <pageSetUpPr fitToPage="1"/>
  </sheetPr>
  <dimension ref="B2:R30"/>
  <sheetViews>
    <sheetView showGridLines="0" topLeftCell="A4" workbookViewId="0">
      <selection activeCell="L5" sqref="L5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6"/>
      <c r="D2" s="46"/>
      <c r="E2" s="47" t="s">
        <v>30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 t="s">
        <v>45</v>
      </c>
    </row>
    <row r="3" spans="2:18" x14ac:dyDescent="0.25"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9"/>
    </row>
    <row r="4" spans="2:18" ht="24" customHeight="1" x14ac:dyDescent="0.25">
      <c r="C4" s="46"/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0"/>
    </row>
    <row r="5" spans="2:18" ht="91.9" customHeight="1" x14ac:dyDescent="0.25"/>
    <row r="6" spans="2:18" ht="31.5" x14ac:dyDescent="0.25">
      <c r="B6" s="19" t="s">
        <v>8</v>
      </c>
      <c r="C6" s="19" t="s">
        <v>7</v>
      </c>
      <c r="D6" s="51" t="s">
        <v>0</v>
      </c>
      <c r="E6" s="51"/>
      <c r="F6" s="51" t="s">
        <v>1</v>
      </c>
      <c r="G6" s="51"/>
      <c r="H6" s="51" t="s">
        <v>2</v>
      </c>
      <c r="I6" s="51"/>
      <c r="J6" s="51" t="s">
        <v>3</v>
      </c>
      <c r="K6" s="51"/>
      <c r="L6" s="51" t="s">
        <v>4</v>
      </c>
      <c r="M6" s="51"/>
      <c r="N6" s="51" t="s">
        <v>5</v>
      </c>
      <c r="O6" s="51"/>
      <c r="P6" s="51" t="s">
        <v>6</v>
      </c>
      <c r="Q6" s="51"/>
      <c r="R6" s="21" t="s">
        <v>9</v>
      </c>
    </row>
    <row r="7" spans="2:18" ht="18.75" x14ac:dyDescent="0.3">
      <c r="B7" s="57" t="s">
        <v>10</v>
      </c>
      <c r="C7" s="59" t="s">
        <v>12</v>
      </c>
      <c r="D7" s="22" t="s">
        <v>20</v>
      </c>
      <c r="E7" s="52">
        <v>7</v>
      </c>
      <c r="F7" s="22" t="s">
        <v>20</v>
      </c>
      <c r="G7" s="52">
        <v>7</v>
      </c>
      <c r="H7" s="22" t="s">
        <v>20</v>
      </c>
      <c r="I7" s="52">
        <v>7</v>
      </c>
      <c r="J7" s="22" t="s">
        <v>20</v>
      </c>
      <c r="K7" s="52">
        <v>7</v>
      </c>
      <c r="L7" s="22"/>
      <c r="M7" s="52"/>
      <c r="N7" s="22"/>
      <c r="O7" s="52"/>
      <c r="P7" s="22"/>
      <c r="Q7" s="54"/>
      <c r="R7" s="56">
        <f>SUM(E7,G7,I7,K7,M7,O7,Q7)</f>
        <v>28</v>
      </c>
    </row>
    <row r="8" spans="2:18" ht="18.75" x14ac:dyDescent="0.3">
      <c r="B8" s="58"/>
      <c r="C8" s="56"/>
      <c r="D8" s="23" t="s">
        <v>21</v>
      </c>
      <c r="E8" s="53"/>
      <c r="F8" s="23" t="s">
        <v>21</v>
      </c>
      <c r="G8" s="53"/>
      <c r="H8" s="23" t="s">
        <v>21</v>
      </c>
      <c r="I8" s="53"/>
      <c r="J8" s="23" t="s">
        <v>21</v>
      </c>
      <c r="K8" s="53"/>
      <c r="L8" s="23"/>
      <c r="M8" s="53"/>
      <c r="N8" s="23"/>
      <c r="O8" s="53"/>
      <c r="P8" s="23"/>
      <c r="Q8" s="55"/>
      <c r="R8" s="56"/>
    </row>
    <row r="9" spans="2:18" ht="18.75" x14ac:dyDescent="0.3">
      <c r="B9" s="57" t="s">
        <v>18</v>
      </c>
      <c r="C9" s="59" t="s">
        <v>13</v>
      </c>
      <c r="D9" s="22"/>
      <c r="E9" s="52"/>
      <c r="F9" s="22" t="s">
        <v>22</v>
      </c>
      <c r="G9" s="52">
        <v>7</v>
      </c>
      <c r="H9" s="22" t="s">
        <v>22</v>
      </c>
      <c r="I9" s="52">
        <v>7</v>
      </c>
      <c r="J9" s="22" t="s">
        <v>22</v>
      </c>
      <c r="K9" s="52">
        <v>7</v>
      </c>
      <c r="L9" s="22" t="s">
        <v>22</v>
      </c>
      <c r="M9" s="52">
        <v>7</v>
      </c>
      <c r="N9" s="22"/>
      <c r="O9" s="54"/>
      <c r="P9" s="22"/>
      <c r="Q9" s="54"/>
      <c r="R9" s="56">
        <f t="shared" ref="R9" si="0">SUM(E9,G9,I9,K9,M9,O9,Q9)</f>
        <v>28</v>
      </c>
    </row>
    <row r="10" spans="2:18" ht="18.75" x14ac:dyDescent="0.3">
      <c r="B10" s="58"/>
      <c r="C10" s="56"/>
      <c r="D10" s="23"/>
      <c r="E10" s="53"/>
      <c r="F10" s="23"/>
      <c r="G10" s="53"/>
      <c r="H10" s="23"/>
      <c r="I10" s="53"/>
      <c r="J10" s="23"/>
      <c r="K10" s="53"/>
      <c r="L10" s="23"/>
      <c r="M10" s="53"/>
      <c r="N10" s="23"/>
      <c r="O10" s="55"/>
      <c r="P10" s="23"/>
      <c r="Q10" s="55"/>
      <c r="R10" s="56"/>
    </row>
    <row r="11" spans="2:18" ht="18.75" x14ac:dyDescent="0.3">
      <c r="B11" s="57" t="s">
        <v>18</v>
      </c>
      <c r="C11" s="59" t="s">
        <v>14</v>
      </c>
      <c r="D11" s="22" t="s">
        <v>43</v>
      </c>
      <c r="E11" s="52">
        <v>6</v>
      </c>
      <c r="F11" s="22"/>
      <c r="G11" s="52"/>
      <c r="H11" s="22" t="s">
        <v>43</v>
      </c>
      <c r="I11" s="52">
        <v>6</v>
      </c>
      <c r="J11" s="22" t="s">
        <v>43</v>
      </c>
      <c r="K11" s="52">
        <v>6</v>
      </c>
      <c r="L11" s="22"/>
      <c r="M11" s="52"/>
      <c r="N11" s="22" t="s">
        <v>43</v>
      </c>
      <c r="O11" s="52">
        <v>6</v>
      </c>
      <c r="P11" s="22" t="s">
        <v>43</v>
      </c>
      <c r="Q11" s="52">
        <v>6</v>
      </c>
      <c r="R11" s="56">
        <f t="shared" ref="R11" si="1">SUM(E11,G11,I11,K11,M11,O11,Q11)</f>
        <v>30</v>
      </c>
    </row>
    <row r="12" spans="2:18" ht="18.75" x14ac:dyDescent="0.3">
      <c r="B12" s="58"/>
      <c r="C12" s="56"/>
      <c r="D12" s="23" t="s">
        <v>25</v>
      </c>
      <c r="E12" s="53"/>
      <c r="F12" s="23"/>
      <c r="G12" s="53"/>
      <c r="H12" s="23" t="s">
        <v>25</v>
      </c>
      <c r="I12" s="53"/>
      <c r="J12" s="23" t="s">
        <v>25</v>
      </c>
      <c r="K12" s="53"/>
      <c r="L12" s="23"/>
      <c r="M12" s="53"/>
      <c r="N12" s="23" t="s">
        <v>25</v>
      </c>
      <c r="O12" s="53"/>
      <c r="P12" s="23" t="s">
        <v>25</v>
      </c>
      <c r="Q12" s="53"/>
      <c r="R12" s="56"/>
    </row>
    <row r="13" spans="2:18" ht="18.75" x14ac:dyDescent="0.3">
      <c r="B13" s="57" t="s">
        <v>19</v>
      </c>
      <c r="C13" s="59" t="s">
        <v>15</v>
      </c>
      <c r="D13" s="22" t="s">
        <v>44</v>
      </c>
      <c r="E13" s="52">
        <v>7</v>
      </c>
      <c r="F13" s="22"/>
      <c r="G13" s="52"/>
      <c r="H13" s="22"/>
      <c r="I13" s="52"/>
      <c r="J13" s="22"/>
      <c r="K13" s="52"/>
      <c r="L13" s="22" t="s">
        <v>44</v>
      </c>
      <c r="M13" s="52">
        <v>7</v>
      </c>
      <c r="N13" s="22" t="s">
        <v>44</v>
      </c>
      <c r="O13" s="52">
        <v>7</v>
      </c>
      <c r="P13" s="22" t="s">
        <v>44</v>
      </c>
      <c r="Q13" s="54">
        <v>7</v>
      </c>
      <c r="R13" s="56">
        <f t="shared" ref="R13" si="2">SUM(E13,G13,I13,K13,M13,O13,Q13)</f>
        <v>28</v>
      </c>
    </row>
    <row r="14" spans="2:18" ht="18.75" x14ac:dyDescent="0.3">
      <c r="B14" s="58"/>
      <c r="C14" s="56"/>
      <c r="D14" s="23" t="s">
        <v>26</v>
      </c>
      <c r="E14" s="53"/>
      <c r="F14" s="23"/>
      <c r="G14" s="53"/>
      <c r="H14" s="23"/>
      <c r="I14" s="53"/>
      <c r="J14" s="23"/>
      <c r="K14" s="53"/>
      <c r="L14" s="23" t="s">
        <v>26</v>
      </c>
      <c r="M14" s="53"/>
      <c r="N14" s="23" t="s">
        <v>26</v>
      </c>
      <c r="O14" s="53"/>
      <c r="P14" s="23" t="s">
        <v>26</v>
      </c>
      <c r="Q14" s="55"/>
      <c r="R14" s="56"/>
    </row>
    <row r="15" spans="2:18" ht="18.75" x14ac:dyDescent="0.3">
      <c r="B15" s="57" t="s">
        <v>18</v>
      </c>
      <c r="C15" s="59" t="s">
        <v>17</v>
      </c>
      <c r="D15" s="22"/>
      <c r="E15" s="52"/>
      <c r="F15" s="22" t="s">
        <v>42</v>
      </c>
      <c r="G15" s="52">
        <v>5</v>
      </c>
      <c r="H15" s="22"/>
      <c r="I15" s="52"/>
      <c r="J15" s="22"/>
      <c r="K15" s="52"/>
      <c r="L15" s="22" t="s">
        <v>42</v>
      </c>
      <c r="M15" s="52">
        <v>5</v>
      </c>
      <c r="N15" s="22" t="s">
        <v>28</v>
      </c>
      <c r="O15" s="54">
        <v>3</v>
      </c>
      <c r="P15" s="22" t="s">
        <v>28</v>
      </c>
      <c r="Q15" s="54">
        <v>3</v>
      </c>
      <c r="R15" s="56"/>
    </row>
    <row r="16" spans="2:18" ht="18.75" x14ac:dyDescent="0.3">
      <c r="B16" s="58"/>
      <c r="C16" s="56"/>
      <c r="D16" s="23"/>
      <c r="E16" s="53"/>
      <c r="F16" s="23"/>
      <c r="G16" s="53"/>
      <c r="H16" s="23"/>
      <c r="I16" s="53"/>
      <c r="J16" s="23"/>
      <c r="K16" s="53"/>
      <c r="L16" s="23"/>
      <c r="M16" s="53"/>
      <c r="N16" s="23"/>
      <c r="O16" s="55"/>
      <c r="P16" s="23"/>
      <c r="Q16" s="55"/>
      <c r="R16" s="56"/>
    </row>
    <row r="17" spans="2:18" ht="18.75" x14ac:dyDescent="0.3">
      <c r="B17" s="57" t="s">
        <v>47</v>
      </c>
      <c r="C17" s="59" t="s">
        <v>47</v>
      </c>
      <c r="D17" s="22"/>
      <c r="E17" s="52"/>
      <c r="F17" s="22"/>
      <c r="G17" s="52"/>
      <c r="H17" s="22"/>
      <c r="I17" s="52"/>
      <c r="J17" s="22"/>
      <c r="K17" s="52"/>
      <c r="L17" s="22"/>
      <c r="M17" s="52"/>
      <c r="N17" s="22"/>
      <c r="O17" s="54"/>
      <c r="P17" s="22"/>
      <c r="Q17" s="54"/>
      <c r="R17" s="56">
        <f>SUM(E17,G17,I17,K17,M17,O17,Q17)</f>
        <v>0</v>
      </c>
    </row>
    <row r="18" spans="2:18" ht="18.75" x14ac:dyDescent="0.3">
      <c r="B18" s="58"/>
      <c r="C18" s="56"/>
      <c r="D18" s="23"/>
      <c r="E18" s="53"/>
      <c r="F18" s="23"/>
      <c r="G18" s="53"/>
      <c r="H18" s="23"/>
      <c r="I18" s="53"/>
      <c r="J18" s="23"/>
      <c r="K18" s="53"/>
      <c r="L18" s="23"/>
      <c r="M18" s="53"/>
      <c r="N18" s="23"/>
      <c r="O18" s="55"/>
      <c r="P18" s="23"/>
      <c r="Q18" s="55"/>
      <c r="R18" s="56"/>
    </row>
    <row r="19" spans="2:18" ht="31.5" x14ac:dyDescent="0.25">
      <c r="B19" s="20" t="s">
        <v>11</v>
      </c>
      <c r="C19" s="2" t="s">
        <v>9</v>
      </c>
      <c r="D19" s="56">
        <f>SUM(E7:E18)</f>
        <v>20</v>
      </c>
      <c r="E19" s="56"/>
      <c r="F19" s="56">
        <f>SUM(G7:G18)</f>
        <v>19</v>
      </c>
      <c r="G19" s="56"/>
      <c r="H19" s="56">
        <f>SUM(I7:I18)</f>
        <v>20</v>
      </c>
      <c r="I19" s="56"/>
      <c r="J19" s="56">
        <f>SUM(K7:K18)</f>
        <v>20</v>
      </c>
      <c r="K19" s="56"/>
      <c r="L19" s="56">
        <f>SUM(M7:M18)</f>
        <v>19</v>
      </c>
      <c r="M19" s="56"/>
      <c r="N19" s="56">
        <f>SUM(O7:O18)</f>
        <v>16</v>
      </c>
      <c r="O19" s="56"/>
      <c r="P19" s="56">
        <f>SUM(Q7:Q18)</f>
        <v>16</v>
      </c>
      <c r="Q19" s="56"/>
      <c r="R19" s="20">
        <f>SUM(R7:R18)</f>
        <v>114</v>
      </c>
    </row>
    <row r="22" spans="2:18" x14ac:dyDescent="0.25">
      <c r="B22" s="3" t="s">
        <v>31</v>
      </c>
    </row>
    <row r="24" spans="2:18" x14ac:dyDescent="0.25">
      <c r="C24" s="58" t="s">
        <v>34</v>
      </c>
      <c r="D24" s="46" t="s">
        <v>33</v>
      </c>
      <c r="E24" s="46"/>
      <c r="F24" s="46"/>
      <c r="G24" s="46"/>
      <c r="H24" s="46"/>
      <c r="J24" s="46" t="s">
        <v>36</v>
      </c>
      <c r="K24" s="46"/>
      <c r="L24" s="18"/>
    </row>
    <row r="25" spans="2:18" x14ac:dyDescent="0.25">
      <c r="C25" s="58"/>
      <c r="D25" s="46" t="s">
        <v>32</v>
      </c>
      <c r="E25" s="46"/>
      <c r="F25" s="46"/>
      <c r="G25" s="46"/>
      <c r="H25" s="46"/>
      <c r="J25" s="46" t="s">
        <v>35</v>
      </c>
      <c r="K25" s="46"/>
      <c r="L25" s="18"/>
    </row>
    <row r="27" spans="2:18" ht="16.149999999999999" customHeight="1" x14ac:dyDescent="0.25">
      <c r="C27" s="60" t="s">
        <v>37</v>
      </c>
      <c r="D27" s="4" t="s">
        <v>39</v>
      </c>
      <c r="E27" s="4"/>
      <c r="F27" s="62" t="s">
        <v>40</v>
      </c>
      <c r="G27" s="62"/>
      <c r="H27" s="63"/>
      <c r="J27" s="56" t="s">
        <v>41</v>
      </c>
      <c r="K27" s="56"/>
      <c r="L27" s="18"/>
    </row>
    <row r="28" spans="2:18" x14ac:dyDescent="0.25">
      <c r="C28" s="61"/>
      <c r="D28" s="5" t="s">
        <v>38</v>
      </c>
      <c r="E28" s="5"/>
      <c r="F28" s="64"/>
      <c r="G28" s="64"/>
      <c r="H28" s="65"/>
      <c r="J28" s="56"/>
      <c r="K28" s="56"/>
      <c r="L28" s="18"/>
    </row>
    <row r="29" spans="2:18" x14ac:dyDescent="0.25">
      <c r="C29" s="57"/>
      <c r="D29" s="6" t="s">
        <v>32</v>
      </c>
      <c r="E29" s="7"/>
      <c r="F29" s="7"/>
      <c r="G29" s="7"/>
      <c r="H29" s="8"/>
      <c r="J29" s="46" t="s">
        <v>36</v>
      </c>
      <c r="K29" s="46"/>
      <c r="L29" s="18"/>
    </row>
    <row r="30" spans="2:18" x14ac:dyDescent="0.25">
      <c r="R30" s="24">
        <v>44280</v>
      </c>
    </row>
  </sheetData>
  <mergeCells count="86">
    <mergeCell ref="P19:Q19"/>
    <mergeCell ref="C24:C25"/>
    <mergeCell ref="D24:H24"/>
    <mergeCell ref="J24:K24"/>
    <mergeCell ref="D25:H25"/>
    <mergeCell ref="J25:K25"/>
    <mergeCell ref="N19:O19"/>
    <mergeCell ref="L19:M19"/>
    <mergeCell ref="C27:C29"/>
    <mergeCell ref="F27:H28"/>
    <mergeCell ref="J27:K28"/>
    <mergeCell ref="J29:K29"/>
    <mergeCell ref="D19:E19"/>
    <mergeCell ref="F19:G19"/>
    <mergeCell ref="H19:I19"/>
    <mergeCell ref="J19:K19"/>
    <mergeCell ref="K17:K18"/>
    <mergeCell ref="M17:M18"/>
    <mergeCell ref="O17:O18"/>
    <mergeCell ref="Q17:Q18"/>
    <mergeCell ref="R17:R18"/>
    <mergeCell ref="B17:B18"/>
    <mergeCell ref="C17:C18"/>
    <mergeCell ref="E17:E18"/>
    <mergeCell ref="G17:G18"/>
    <mergeCell ref="I17:I18"/>
    <mergeCell ref="K15:K16"/>
    <mergeCell ref="M15:M16"/>
    <mergeCell ref="O15:O16"/>
    <mergeCell ref="Q15:Q16"/>
    <mergeCell ref="R15:R16"/>
    <mergeCell ref="B15:B16"/>
    <mergeCell ref="C15:C16"/>
    <mergeCell ref="E15:E16"/>
    <mergeCell ref="G15:G16"/>
    <mergeCell ref="I15:I16"/>
    <mergeCell ref="K13:K14"/>
    <mergeCell ref="M13:M14"/>
    <mergeCell ref="O13:O14"/>
    <mergeCell ref="Q13:Q14"/>
    <mergeCell ref="R13:R14"/>
    <mergeCell ref="B13:B14"/>
    <mergeCell ref="C13:C14"/>
    <mergeCell ref="E13:E14"/>
    <mergeCell ref="G13:G14"/>
    <mergeCell ref="I13:I14"/>
    <mergeCell ref="M9:M10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M7:M8"/>
    <mergeCell ref="O7:O8"/>
    <mergeCell ref="Q7:Q8"/>
    <mergeCell ref="R7:R8"/>
    <mergeCell ref="B9:B10"/>
    <mergeCell ref="C9:C10"/>
    <mergeCell ref="E9:E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C2:D4"/>
    <mergeCell ref="E2:Q4"/>
    <mergeCell ref="R2:R4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02720-55E6-6447-8831-ADA173F18861}">
  <sheetPr>
    <pageSetUpPr fitToPage="1"/>
  </sheetPr>
  <dimension ref="B2:R30"/>
  <sheetViews>
    <sheetView showGridLines="0" workbookViewId="0">
      <selection activeCell="F13" sqref="F13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6"/>
      <c r="D2" s="46"/>
      <c r="E2" s="47" t="s">
        <v>30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 t="s">
        <v>45</v>
      </c>
    </row>
    <row r="3" spans="2:18" x14ac:dyDescent="0.25"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9"/>
    </row>
    <row r="4" spans="2:18" ht="24" customHeight="1" x14ac:dyDescent="0.25">
      <c r="C4" s="46"/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0"/>
    </row>
    <row r="5" spans="2:18" ht="91.9" customHeight="1" x14ac:dyDescent="0.25"/>
    <row r="6" spans="2:18" ht="31.5" x14ac:dyDescent="0.25">
      <c r="B6" s="15" t="s">
        <v>8</v>
      </c>
      <c r="C6" s="15" t="s">
        <v>7</v>
      </c>
      <c r="D6" s="51" t="s">
        <v>0</v>
      </c>
      <c r="E6" s="51"/>
      <c r="F6" s="51" t="s">
        <v>1</v>
      </c>
      <c r="G6" s="51"/>
      <c r="H6" s="51" t="s">
        <v>2</v>
      </c>
      <c r="I6" s="51"/>
      <c r="J6" s="51" t="s">
        <v>3</v>
      </c>
      <c r="K6" s="51"/>
      <c r="L6" s="51" t="s">
        <v>4</v>
      </c>
      <c r="M6" s="51"/>
      <c r="N6" s="51" t="s">
        <v>5</v>
      </c>
      <c r="O6" s="51"/>
      <c r="P6" s="51" t="s">
        <v>6</v>
      </c>
      <c r="Q6" s="51"/>
      <c r="R6" s="17" t="s">
        <v>9</v>
      </c>
    </row>
    <row r="7" spans="2:18" ht="18.75" x14ac:dyDescent="0.3">
      <c r="B7" s="57" t="s">
        <v>10</v>
      </c>
      <c r="C7" s="59" t="s">
        <v>12</v>
      </c>
      <c r="D7" s="12" t="s">
        <v>20</v>
      </c>
      <c r="E7" s="52">
        <v>7</v>
      </c>
      <c r="F7" s="12" t="s">
        <v>20</v>
      </c>
      <c r="G7" s="52">
        <v>7</v>
      </c>
      <c r="H7" s="12" t="s">
        <v>20</v>
      </c>
      <c r="I7" s="52">
        <v>7</v>
      </c>
      <c r="J7" s="12" t="s">
        <v>20</v>
      </c>
      <c r="K7" s="52">
        <v>7</v>
      </c>
      <c r="L7" s="12"/>
      <c r="M7" s="52"/>
      <c r="N7" s="12"/>
      <c r="O7" s="52"/>
      <c r="P7" s="12" t="s">
        <v>20</v>
      </c>
      <c r="Q7" s="54">
        <v>7</v>
      </c>
      <c r="R7" s="56">
        <f>SUM(E7,G7,I7,K7,M7,O7,Q7)</f>
        <v>35</v>
      </c>
    </row>
    <row r="8" spans="2:18" ht="18.75" x14ac:dyDescent="0.3">
      <c r="B8" s="58"/>
      <c r="C8" s="56"/>
      <c r="D8" s="13" t="s">
        <v>21</v>
      </c>
      <c r="E8" s="53"/>
      <c r="F8" s="13" t="s">
        <v>21</v>
      </c>
      <c r="G8" s="53"/>
      <c r="H8" s="13" t="s">
        <v>21</v>
      </c>
      <c r="I8" s="53"/>
      <c r="J8" s="13" t="s">
        <v>21</v>
      </c>
      <c r="K8" s="53"/>
      <c r="L8" s="13"/>
      <c r="M8" s="53"/>
      <c r="N8" s="13"/>
      <c r="O8" s="53"/>
      <c r="P8" s="13" t="s">
        <v>21</v>
      </c>
      <c r="Q8" s="55"/>
      <c r="R8" s="56"/>
    </row>
    <row r="9" spans="2:18" ht="18.75" x14ac:dyDescent="0.3">
      <c r="B9" s="57" t="s">
        <v>18</v>
      </c>
      <c r="C9" s="59" t="s">
        <v>13</v>
      </c>
      <c r="D9" s="12"/>
      <c r="E9" s="52"/>
      <c r="F9" s="25" t="s">
        <v>20</v>
      </c>
      <c r="G9" s="52">
        <v>7</v>
      </c>
      <c r="H9" s="25" t="s">
        <v>20</v>
      </c>
      <c r="I9" s="52">
        <v>7</v>
      </c>
      <c r="J9" s="25" t="s">
        <v>20</v>
      </c>
      <c r="K9" s="52">
        <v>7</v>
      </c>
      <c r="L9" s="25" t="s">
        <v>20</v>
      </c>
      <c r="M9" s="52">
        <v>7</v>
      </c>
      <c r="N9" s="25" t="s">
        <v>20</v>
      </c>
      <c r="O9" s="54">
        <v>7</v>
      </c>
      <c r="P9" s="12"/>
      <c r="Q9" s="54"/>
      <c r="R9" s="56">
        <f t="shared" ref="R9" si="0">SUM(E9,G9,I9,K9,M9,O9,Q9)</f>
        <v>35</v>
      </c>
    </row>
    <row r="10" spans="2:18" ht="18.75" x14ac:dyDescent="0.3">
      <c r="B10" s="58"/>
      <c r="C10" s="56"/>
      <c r="D10" s="13"/>
      <c r="E10" s="53"/>
      <c r="F10" s="26" t="s">
        <v>21</v>
      </c>
      <c r="G10" s="53"/>
      <c r="H10" s="26" t="s">
        <v>21</v>
      </c>
      <c r="I10" s="53"/>
      <c r="J10" s="26" t="s">
        <v>21</v>
      </c>
      <c r="K10" s="53"/>
      <c r="L10" s="26" t="s">
        <v>21</v>
      </c>
      <c r="M10" s="53"/>
      <c r="N10" s="26" t="s">
        <v>21</v>
      </c>
      <c r="O10" s="55"/>
      <c r="P10" s="13"/>
      <c r="Q10" s="55"/>
      <c r="R10" s="56"/>
    </row>
    <row r="11" spans="2:18" ht="18.75" x14ac:dyDescent="0.3">
      <c r="B11" s="57" t="s">
        <v>18</v>
      </c>
      <c r="C11" s="59" t="s">
        <v>14</v>
      </c>
      <c r="D11" s="12" t="s">
        <v>43</v>
      </c>
      <c r="E11" s="52">
        <v>6</v>
      </c>
      <c r="F11" s="12"/>
      <c r="G11" s="52"/>
      <c r="H11" s="12" t="s">
        <v>43</v>
      </c>
      <c r="I11" s="52">
        <v>6</v>
      </c>
      <c r="J11" s="12" t="s">
        <v>43</v>
      </c>
      <c r="K11" s="52">
        <v>6</v>
      </c>
      <c r="L11" s="12"/>
      <c r="M11" s="52"/>
      <c r="N11" s="22" t="s">
        <v>43</v>
      </c>
      <c r="O11" s="52">
        <v>6</v>
      </c>
      <c r="P11" s="12" t="s">
        <v>43</v>
      </c>
      <c r="Q11" s="52">
        <v>6</v>
      </c>
      <c r="R11" s="56">
        <f t="shared" ref="R11" si="1">SUM(E11,G11,I11,K11,M11,O11,Q11)</f>
        <v>30</v>
      </c>
    </row>
    <row r="12" spans="2:18" ht="18.75" x14ac:dyDescent="0.3">
      <c r="B12" s="58"/>
      <c r="C12" s="56"/>
      <c r="D12" s="13" t="s">
        <v>25</v>
      </c>
      <c r="E12" s="53"/>
      <c r="F12" s="13"/>
      <c r="G12" s="53"/>
      <c r="H12" s="13" t="s">
        <v>25</v>
      </c>
      <c r="I12" s="53"/>
      <c r="J12" s="13" t="s">
        <v>25</v>
      </c>
      <c r="K12" s="53"/>
      <c r="L12" s="13"/>
      <c r="M12" s="53"/>
      <c r="N12" s="23" t="s">
        <v>25</v>
      </c>
      <c r="O12" s="53"/>
      <c r="P12" s="13" t="s">
        <v>25</v>
      </c>
      <c r="Q12" s="53"/>
      <c r="R12" s="56"/>
    </row>
    <row r="13" spans="2:18" ht="18.75" x14ac:dyDescent="0.3">
      <c r="B13" s="57" t="s">
        <v>19</v>
      </c>
      <c r="C13" s="59" t="s">
        <v>15</v>
      </c>
      <c r="D13" s="12" t="s">
        <v>44</v>
      </c>
      <c r="E13" s="52">
        <v>7</v>
      </c>
      <c r="F13" s="12"/>
      <c r="G13" s="52"/>
      <c r="H13" s="12"/>
      <c r="I13" s="52"/>
      <c r="J13" s="12"/>
      <c r="K13" s="52"/>
      <c r="L13" s="12" t="s">
        <v>44</v>
      </c>
      <c r="M13" s="52">
        <v>7</v>
      </c>
      <c r="N13" s="12" t="s">
        <v>44</v>
      </c>
      <c r="O13" s="52">
        <v>7</v>
      </c>
      <c r="P13" s="12" t="s">
        <v>44</v>
      </c>
      <c r="Q13" s="54">
        <v>7</v>
      </c>
      <c r="R13" s="56">
        <f t="shared" ref="R13:R15" si="2">SUM(E13,G13,I13,K13,M13,O13,Q13)</f>
        <v>28</v>
      </c>
    </row>
    <row r="14" spans="2:18" ht="18.75" x14ac:dyDescent="0.3">
      <c r="B14" s="58"/>
      <c r="C14" s="56"/>
      <c r="D14" s="13" t="s">
        <v>26</v>
      </c>
      <c r="E14" s="53"/>
      <c r="F14" s="13"/>
      <c r="G14" s="53"/>
      <c r="H14" s="13"/>
      <c r="I14" s="53"/>
      <c r="J14" s="13"/>
      <c r="K14" s="53"/>
      <c r="L14" s="13" t="s">
        <v>26</v>
      </c>
      <c r="M14" s="53"/>
      <c r="N14" s="13" t="s">
        <v>26</v>
      </c>
      <c r="O14" s="53"/>
      <c r="P14" s="13" t="s">
        <v>26</v>
      </c>
      <c r="Q14" s="55"/>
      <c r="R14" s="56"/>
    </row>
    <row r="15" spans="2:18" ht="18.75" x14ac:dyDescent="0.3">
      <c r="B15" s="57" t="s">
        <v>18</v>
      </c>
      <c r="C15" s="59" t="s">
        <v>17</v>
      </c>
      <c r="D15" s="22"/>
      <c r="E15" s="52"/>
      <c r="F15" s="22" t="s">
        <v>42</v>
      </c>
      <c r="G15" s="52">
        <v>5</v>
      </c>
      <c r="H15" s="22"/>
      <c r="I15" s="52"/>
      <c r="J15" s="22"/>
      <c r="K15" s="52"/>
      <c r="L15" s="22" t="s">
        <v>42</v>
      </c>
      <c r="M15" s="52">
        <v>5</v>
      </c>
      <c r="N15" s="22" t="s">
        <v>28</v>
      </c>
      <c r="O15" s="54">
        <v>3</v>
      </c>
      <c r="P15" s="22" t="s">
        <v>28</v>
      </c>
      <c r="Q15" s="54">
        <v>3</v>
      </c>
      <c r="R15" s="56">
        <f t="shared" si="2"/>
        <v>16</v>
      </c>
    </row>
    <row r="16" spans="2:18" ht="18.75" x14ac:dyDescent="0.3">
      <c r="B16" s="58"/>
      <c r="C16" s="56"/>
      <c r="D16" s="23"/>
      <c r="E16" s="53"/>
      <c r="F16" s="23"/>
      <c r="G16" s="53"/>
      <c r="H16" s="23"/>
      <c r="I16" s="53"/>
      <c r="J16" s="23"/>
      <c r="K16" s="53"/>
      <c r="L16" s="23"/>
      <c r="M16" s="53"/>
      <c r="N16" s="23"/>
      <c r="O16" s="55"/>
      <c r="P16" s="23"/>
      <c r="Q16" s="55"/>
      <c r="R16" s="56"/>
    </row>
    <row r="17" spans="2:18" ht="18.75" hidden="1" x14ac:dyDescent="0.3">
      <c r="B17" s="57"/>
      <c r="C17" s="59"/>
      <c r="D17" s="12"/>
      <c r="E17" s="52"/>
      <c r="F17" s="22"/>
      <c r="G17" s="52"/>
      <c r="H17" s="12"/>
      <c r="I17" s="52"/>
      <c r="J17" s="12"/>
      <c r="K17" s="52"/>
      <c r="L17" s="22"/>
      <c r="M17" s="52"/>
      <c r="N17" s="22"/>
      <c r="O17" s="54"/>
      <c r="P17" s="12"/>
      <c r="Q17" s="54"/>
      <c r="R17" s="56">
        <f>SUM(E17,G17,I17,K17,M17,O17,Q17)</f>
        <v>0</v>
      </c>
    </row>
    <row r="18" spans="2:18" ht="18.75" hidden="1" x14ac:dyDescent="0.3">
      <c r="B18" s="58"/>
      <c r="C18" s="56"/>
      <c r="D18" s="13"/>
      <c r="E18" s="53"/>
      <c r="F18" s="23"/>
      <c r="G18" s="53"/>
      <c r="H18" s="13"/>
      <c r="I18" s="53"/>
      <c r="J18" s="13"/>
      <c r="K18" s="53"/>
      <c r="L18" s="23"/>
      <c r="M18" s="53"/>
      <c r="N18" s="23"/>
      <c r="O18" s="55"/>
      <c r="P18" s="13"/>
      <c r="Q18" s="55"/>
      <c r="R18" s="56"/>
    </row>
    <row r="19" spans="2:18" ht="31.5" x14ac:dyDescent="0.25">
      <c r="B19" s="11" t="s">
        <v>11</v>
      </c>
      <c r="C19" s="2" t="s">
        <v>9</v>
      </c>
      <c r="D19" s="56">
        <f>SUM(E7:E18)</f>
        <v>20</v>
      </c>
      <c r="E19" s="56"/>
      <c r="F19" s="56">
        <f>SUM(G7:G18)</f>
        <v>19</v>
      </c>
      <c r="G19" s="56"/>
      <c r="H19" s="56">
        <f>SUM(I7:I18)</f>
        <v>20</v>
      </c>
      <c r="I19" s="56"/>
      <c r="J19" s="56">
        <f>SUM(K7:K18)</f>
        <v>20</v>
      </c>
      <c r="K19" s="56"/>
      <c r="L19" s="56">
        <f>SUM(M7:M18)</f>
        <v>19</v>
      </c>
      <c r="M19" s="56"/>
      <c r="N19" s="56">
        <f>SUM(O7:O18)</f>
        <v>23</v>
      </c>
      <c r="O19" s="56"/>
      <c r="P19" s="56">
        <f>SUM(Q7:Q18)</f>
        <v>23</v>
      </c>
      <c r="Q19" s="56"/>
      <c r="R19" s="11">
        <f>SUM(R7:R18)</f>
        <v>144</v>
      </c>
    </row>
    <row r="22" spans="2:18" x14ac:dyDescent="0.25">
      <c r="B22" s="3" t="s">
        <v>31</v>
      </c>
    </row>
    <row r="24" spans="2:18" x14ac:dyDescent="0.25">
      <c r="C24" s="58" t="s">
        <v>34</v>
      </c>
      <c r="D24" s="46" t="s">
        <v>33</v>
      </c>
      <c r="E24" s="46"/>
      <c r="F24" s="46"/>
      <c r="G24" s="46"/>
      <c r="H24" s="46"/>
      <c r="J24" s="46" t="s">
        <v>36</v>
      </c>
      <c r="K24" s="46"/>
      <c r="L24" s="18"/>
    </row>
    <row r="25" spans="2:18" x14ac:dyDescent="0.25">
      <c r="C25" s="58"/>
      <c r="D25" s="46" t="s">
        <v>32</v>
      </c>
      <c r="E25" s="46"/>
      <c r="F25" s="46"/>
      <c r="G25" s="46"/>
      <c r="H25" s="46"/>
      <c r="J25" s="46" t="s">
        <v>35</v>
      </c>
      <c r="K25" s="46"/>
      <c r="L25" s="18"/>
    </row>
    <row r="27" spans="2:18" ht="16.149999999999999" customHeight="1" x14ac:dyDescent="0.25">
      <c r="C27" s="60" t="s">
        <v>37</v>
      </c>
      <c r="D27" s="4" t="s">
        <v>39</v>
      </c>
      <c r="E27" s="4"/>
      <c r="F27" s="62" t="s">
        <v>40</v>
      </c>
      <c r="G27" s="62"/>
      <c r="H27" s="63"/>
      <c r="J27" s="56" t="s">
        <v>41</v>
      </c>
      <c r="K27" s="56"/>
      <c r="L27" s="18"/>
    </row>
    <row r="28" spans="2:18" x14ac:dyDescent="0.25">
      <c r="C28" s="61"/>
      <c r="D28" s="5" t="s">
        <v>38</v>
      </c>
      <c r="E28" s="5"/>
      <c r="F28" s="64"/>
      <c r="G28" s="64"/>
      <c r="H28" s="65"/>
      <c r="J28" s="56"/>
      <c r="K28" s="56"/>
      <c r="L28" s="18"/>
    </row>
    <row r="29" spans="2:18" x14ac:dyDescent="0.25">
      <c r="C29" s="57"/>
      <c r="D29" s="6" t="s">
        <v>32</v>
      </c>
      <c r="E29" s="7"/>
      <c r="F29" s="7"/>
      <c r="G29" s="7"/>
      <c r="H29" s="8"/>
      <c r="J29" s="46" t="s">
        <v>36</v>
      </c>
      <c r="K29" s="46"/>
      <c r="L29" s="18"/>
    </row>
    <row r="30" spans="2:18" x14ac:dyDescent="0.25">
      <c r="R30" s="24">
        <v>44280</v>
      </c>
    </row>
  </sheetData>
  <mergeCells count="86">
    <mergeCell ref="C2:D4"/>
    <mergeCell ref="E2:Q4"/>
    <mergeCell ref="D6:E6"/>
    <mergeCell ref="F6:G6"/>
    <mergeCell ref="H6:I6"/>
    <mergeCell ref="J6:K6"/>
    <mergeCell ref="L6:M6"/>
    <mergeCell ref="N6:O6"/>
    <mergeCell ref="P6:Q6"/>
    <mergeCell ref="M7:M8"/>
    <mergeCell ref="O7:O8"/>
    <mergeCell ref="Q7:Q8"/>
    <mergeCell ref="R7:R8"/>
    <mergeCell ref="B9:B10"/>
    <mergeCell ref="C9:C10"/>
    <mergeCell ref="E9:E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M9:M10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B13:B14"/>
    <mergeCell ref="C13:C14"/>
    <mergeCell ref="E13:E14"/>
    <mergeCell ref="G13:G14"/>
    <mergeCell ref="I13:I14"/>
    <mergeCell ref="K13:K14"/>
    <mergeCell ref="M13:M14"/>
    <mergeCell ref="O13:O14"/>
    <mergeCell ref="Q13:Q14"/>
    <mergeCell ref="R13:R14"/>
    <mergeCell ref="O15:O16"/>
    <mergeCell ref="Q15:Q16"/>
    <mergeCell ref="R15:R16"/>
    <mergeCell ref="B15:B16"/>
    <mergeCell ref="C15:C16"/>
    <mergeCell ref="E15:E16"/>
    <mergeCell ref="G15:G16"/>
    <mergeCell ref="I15:I16"/>
    <mergeCell ref="B17:B18"/>
    <mergeCell ref="C17:C18"/>
    <mergeCell ref="E17:E18"/>
    <mergeCell ref="G17:G18"/>
    <mergeCell ref="I17:I18"/>
    <mergeCell ref="C27:C29"/>
    <mergeCell ref="F27:H28"/>
    <mergeCell ref="J27:K28"/>
    <mergeCell ref="J29:K29"/>
    <mergeCell ref="K17:K18"/>
    <mergeCell ref="F19:G19"/>
    <mergeCell ref="H19:I19"/>
    <mergeCell ref="J19:K19"/>
    <mergeCell ref="R2:R4"/>
    <mergeCell ref="P19:Q19"/>
    <mergeCell ref="C24:C25"/>
    <mergeCell ref="D24:H24"/>
    <mergeCell ref="J24:K24"/>
    <mergeCell ref="D25:H25"/>
    <mergeCell ref="J25:K25"/>
    <mergeCell ref="M17:M18"/>
    <mergeCell ref="O17:O18"/>
    <mergeCell ref="Q17:Q18"/>
    <mergeCell ref="R17:R18"/>
    <mergeCell ref="D19:E19"/>
    <mergeCell ref="N19:O19"/>
    <mergeCell ref="L19:M19"/>
    <mergeCell ref="K15:K16"/>
    <mergeCell ref="M15:M16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26075-710F-A94E-9449-801461F82E2A}">
  <sheetPr>
    <pageSetUpPr fitToPage="1"/>
  </sheetPr>
  <dimension ref="A2:Q17"/>
  <sheetViews>
    <sheetView tabSelected="1" zoomScaleNormal="100" workbookViewId="0">
      <selection activeCell="D2" sqref="D2:P2"/>
    </sheetView>
  </sheetViews>
  <sheetFormatPr baseColWidth="10" defaultRowHeight="15.75" x14ac:dyDescent="0.25"/>
  <cols>
    <col min="1" max="1" width="18.5" bestFit="1" customWidth="1"/>
    <col min="2" max="3" width="18.125" customWidth="1"/>
    <col min="4" max="4" width="4.75" customWidth="1"/>
    <col min="5" max="5" width="18.125" customWidth="1"/>
    <col min="6" max="6" width="4.75" customWidth="1"/>
    <col min="7" max="7" width="18.125" customWidth="1"/>
    <col min="8" max="8" width="4.75" customWidth="1"/>
    <col min="9" max="9" width="18.125" customWidth="1"/>
    <col min="10" max="10" width="4.75" customWidth="1"/>
    <col min="11" max="11" width="18.125" customWidth="1"/>
    <col min="12" max="12" width="4.75" customWidth="1"/>
    <col min="13" max="13" width="18.125" customWidth="1"/>
    <col min="14" max="14" width="4.75" customWidth="1"/>
    <col min="15" max="15" width="18.125" customWidth="1"/>
    <col min="16" max="16" width="4.75" customWidth="1"/>
    <col min="17" max="17" width="18.125" customWidth="1"/>
  </cols>
  <sheetData>
    <row r="2" spans="1:17" s="36" customFormat="1" ht="66" customHeight="1" x14ac:dyDescent="0.25">
      <c r="A2" s="38"/>
      <c r="B2" s="46"/>
      <c r="C2" s="46"/>
      <c r="D2" s="47" t="s">
        <v>60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39"/>
    </row>
    <row r="3" spans="1:17" ht="24.75" customHeight="1" x14ac:dyDescent="0.25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37.5" x14ac:dyDescent="0.25">
      <c r="A4" s="40" t="s">
        <v>8</v>
      </c>
      <c r="B4" s="40" t="s">
        <v>7</v>
      </c>
      <c r="C4" s="74" t="s">
        <v>0</v>
      </c>
      <c r="D4" s="74"/>
      <c r="E4" s="74" t="s">
        <v>1</v>
      </c>
      <c r="F4" s="74"/>
      <c r="G4" s="74" t="s">
        <v>2</v>
      </c>
      <c r="H4" s="74"/>
      <c r="I4" s="74" t="s">
        <v>3</v>
      </c>
      <c r="J4" s="74"/>
      <c r="K4" s="74" t="s">
        <v>4</v>
      </c>
      <c r="L4" s="74"/>
      <c r="M4" s="74" t="s">
        <v>5</v>
      </c>
      <c r="N4" s="74"/>
      <c r="O4" s="74" t="s">
        <v>6</v>
      </c>
      <c r="P4" s="74"/>
      <c r="Q4" s="41" t="s">
        <v>9</v>
      </c>
    </row>
    <row r="5" spans="1:17" ht="26.25" customHeight="1" x14ac:dyDescent="0.25">
      <c r="A5" s="69" t="s">
        <v>10</v>
      </c>
      <c r="B5" s="71" t="s">
        <v>59</v>
      </c>
      <c r="C5" s="43" t="s">
        <v>48</v>
      </c>
      <c r="D5" s="67">
        <v>7</v>
      </c>
      <c r="E5" s="43" t="s">
        <v>48</v>
      </c>
      <c r="F5" s="67">
        <v>7</v>
      </c>
      <c r="G5" s="43" t="s">
        <v>48</v>
      </c>
      <c r="H5" s="67">
        <v>7</v>
      </c>
      <c r="I5" s="43" t="s">
        <v>48</v>
      </c>
      <c r="J5" s="67">
        <v>7</v>
      </c>
      <c r="K5" s="43" t="s">
        <v>23</v>
      </c>
      <c r="L5" s="67">
        <v>7</v>
      </c>
      <c r="M5" s="43" t="s">
        <v>50</v>
      </c>
      <c r="N5" s="67"/>
      <c r="O5" s="43" t="s">
        <v>51</v>
      </c>
      <c r="P5" s="67"/>
      <c r="Q5" s="66">
        <f>D5+F5+H5+J5+L5+N5+P5</f>
        <v>35</v>
      </c>
    </row>
    <row r="6" spans="1:17" ht="26.25" customHeight="1" x14ac:dyDescent="0.25">
      <c r="A6" s="70"/>
      <c r="B6" s="72"/>
      <c r="C6" s="34" t="s">
        <v>49</v>
      </c>
      <c r="D6" s="68"/>
      <c r="E6" s="34" t="s">
        <v>49</v>
      </c>
      <c r="F6" s="68"/>
      <c r="G6" s="34" t="s">
        <v>49</v>
      </c>
      <c r="H6" s="68"/>
      <c r="I6" s="34" t="s">
        <v>49</v>
      </c>
      <c r="J6" s="68"/>
      <c r="K6" s="34" t="s">
        <v>49</v>
      </c>
      <c r="L6" s="68"/>
      <c r="M6" s="34"/>
      <c r="N6" s="68"/>
      <c r="O6" s="34"/>
      <c r="P6" s="68"/>
      <c r="Q6" s="66"/>
    </row>
    <row r="7" spans="1:17" ht="26.25" customHeight="1" x14ac:dyDescent="0.25">
      <c r="A7" s="69" t="s">
        <v>18</v>
      </c>
      <c r="B7" s="72"/>
      <c r="C7" s="43" t="s">
        <v>27</v>
      </c>
      <c r="D7" s="67">
        <v>7</v>
      </c>
      <c r="E7" s="44" t="s">
        <v>27</v>
      </c>
      <c r="F7" s="67">
        <v>7</v>
      </c>
      <c r="G7" s="44" t="s">
        <v>27</v>
      </c>
      <c r="H7" s="67">
        <v>7</v>
      </c>
      <c r="I7" s="44" t="s">
        <v>27</v>
      </c>
      <c r="J7" s="67">
        <v>7</v>
      </c>
      <c r="K7" s="44" t="s">
        <v>27</v>
      </c>
      <c r="L7" s="67">
        <v>7</v>
      </c>
      <c r="M7" s="43"/>
      <c r="N7" s="67"/>
      <c r="O7" s="44"/>
      <c r="P7" s="67"/>
      <c r="Q7" s="66">
        <f t="shared" ref="Q7" si="0">D7+F7+H7+J7+L7+N7+P7</f>
        <v>35</v>
      </c>
    </row>
    <row r="8" spans="1:17" ht="26.25" customHeight="1" x14ac:dyDescent="0.25">
      <c r="A8" s="70"/>
      <c r="B8" s="72"/>
      <c r="C8" s="34" t="s">
        <v>52</v>
      </c>
      <c r="D8" s="68"/>
      <c r="E8" s="45" t="s">
        <v>52</v>
      </c>
      <c r="F8" s="68"/>
      <c r="G8" s="45" t="s">
        <v>52</v>
      </c>
      <c r="H8" s="68"/>
      <c r="I8" s="45" t="s">
        <v>52</v>
      </c>
      <c r="J8" s="68"/>
      <c r="K8" s="45" t="s">
        <v>52</v>
      </c>
      <c r="L8" s="68"/>
      <c r="M8" s="34"/>
      <c r="N8" s="68"/>
      <c r="O8" s="45"/>
      <c r="P8" s="68"/>
      <c r="Q8" s="66"/>
    </row>
    <row r="9" spans="1:17" ht="26.25" customHeight="1" x14ac:dyDescent="0.25">
      <c r="A9" s="69" t="s">
        <v>18</v>
      </c>
      <c r="B9" s="72"/>
      <c r="C9" s="43"/>
      <c r="D9" s="67"/>
      <c r="E9" s="43" t="s">
        <v>53</v>
      </c>
      <c r="F9" s="67">
        <v>9</v>
      </c>
      <c r="G9" s="43" t="s">
        <v>54</v>
      </c>
      <c r="H9" s="67">
        <v>9</v>
      </c>
      <c r="I9" s="43" t="s">
        <v>54</v>
      </c>
      <c r="J9" s="67">
        <v>9</v>
      </c>
      <c r="K9" s="43" t="s">
        <v>55</v>
      </c>
      <c r="L9" s="67">
        <v>3</v>
      </c>
      <c r="M9" s="43"/>
      <c r="N9" s="67"/>
      <c r="O9" s="43"/>
      <c r="P9" s="67"/>
      <c r="Q9" s="66">
        <f t="shared" ref="Q9" si="1">D9+F9+H9+J9+L9+N9+P9</f>
        <v>30</v>
      </c>
    </row>
    <row r="10" spans="1:17" ht="26.25" customHeight="1" x14ac:dyDescent="0.25">
      <c r="A10" s="70"/>
      <c r="B10" s="72"/>
      <c r="C10" s="34"/>
      <c r="D10" s="68"/>
      <c r="E10" s="34" t="s">
        <v>25</v>
      </c>
      <c r="F10" s="68"/>
      <c r="G10" s="34" t="s">
        <v>25</v>
      </c>
      <c r="H10" s="68"/>
      <c r="I10" s="34" t="s">
        <v>25</v>
      </c>
      <c r="J10" s="68"/>
      <c r="K10" s="34"/>
      <c r="L10" s="68"/>
      <c r="M10" s="34"/>
      <c r="N10" s="68"/>
      <c r="O10" s="34"/>
      <c r="P10" s="68"/>
      <c r="Q10" s="66"/>
    </row>
    <row r="11" spans="1:17" ht="26.25" customHeight="1" x14ac:dyDescent="0.25">
      <c r="A11" s="69" t="s">
        <v>19</v>
      </c>
      <c r="B11" s="72"/>
      <c r="C11" s="43" t="s">
        <v>56</v>
      </c>
      <c r="D11" s="67">
        <v>7</v>
      </c>
      <c r="E11" s="43"/>
      <c r="F11" s="67"/>
      <c r="G11" s="43"/>
      <c r="H11" s="67"/>
      <c r="I11" s="43"/>
      <c r="J11" s="67"/>
      <c r="K11" s="43" t="s">
        <v>56</v>
      </c>
      <c r="L11" s="67">
        <v>7</v>
      </c>
      <c r="M11" s="43" t="s">
        <v>57</v>
      </c>
      <c r="N11" s="67">
        <v>7</v>
      </c>
      <c r="O11" s="43" t="s">
        <v>44</v>
      </c>
      <c r="P11" s="67">
        <v>7</v>
      </c>
      <c r="Q11" s="66">
        <f t="shared" ref="Q11" si="2">D11+F11+H11+J11+L11+N11+P11</f>
        <v>28</v>
      </c>
    </row>
    <row r="12" spans="1:17" ht="26.25" customHeight="1" x14ac:dyDescent="0.25">
      <c r="A12" s="70"/>
      <c r="B12" s="72"/>
      <c r="C12" s="34" t="s">
        <v>28</v>
      </c>
      <c r="D12" s="68"/>
      <c r="E12" s="34"/>
      <c r="F12" s="68"/>
      <c r="G12" s="34"/>
      <c r="H12" s="68"/>
      <c r="I12" s="34"/>
      <c r="J12" s="68"/>
      <c r="K12" s="34" t="s">
        <v>28</v>
      </c>
      <c r="L12" s="68"/>
      <c r="M12" s="34" t="s">
        <v>26</v>
      </c>
      <c r="N12" s="68"/>
      <c r="O12" s="34" t="s">
        <v>26</v>
      </c>
      <c r="P12" s="68"/>
      <c r="Q12" s="66"/>
    </row>
    <row r="13" spans="1:17" ht="26.25" customHeight="1" x14ac:dyDescent="0.25">
      <c r="A13" s="69" t="s">
        <v>18</v>
      </c>
      <c r="B13" s="72"/>
      <c r="C13" s="43"/>
      <c r="D13" s="67"/>
      <c r="E13" s="43"/>
      <c r="F13" s="67"/>
      <c r="G13" s="43"/>
      <c r="H13" s="67"/>
      <c r="I13" s="43"/>
      <c r="J13" s="67"/>
      <c r="K13" s="43"/>
      <c r="L13" s="67"/>
      <c r="M13" s="43" t="s">
        <v>42</v>
      </c>
      <c r="N13" s="67">
        <v>5</v>
      </c>
      <c r="O13" s="43" t="s">
        <v>42</v>
      </c>
      <c r="P13" s="67">
        <v>5</v>
      </c>
      <c r="Q13" s="66">
        <f t="shared" ref="Q13" si="3">D13+F13+H13+J13+L13+N13+P13</f>
        <v>10</v>
      </c>
    </row>
    <row r="14" spans="1:17" ht="26.25" customHeight="1" x14ac:dyDescent="0.25">
      <c r="A14" s="70"/>
      <c r="B14" s="72"/>
      <c r="C14" s="34"/>
      <c r="D14" s="68"/>
      <c r="E14" s="34"/>
      <c r="F14" s="68"/>
      <c r="G14" s="34"/>
      <c r="H14" s="68"/>
      <c r="I14" s="34"/>
      <c r="J14" s="68"/>
      <c r="K14" s="34"/>
      <c r="L14" s="68"/>
      <c r="M14" s="34"/>
      <c r="N14" s="68"/>
      <c r="O14" s="34"/>
      <c r="P14" s="68"/>
      <c r="Q14" s="66"/>
    </row>
    <row r="15" spans="1:17" ht="26.25" customHeight="1" x14ac:dyDescent="0.25">
      <c r="A15" s="69" t="s">
        <v>18</v>
      </c>
      <c r="B15" s="72"/>
      <c r="C15" s="43"/>
      <c r="D15" s="67"/>
      <c r="E15" s="43"/>
      <c r="F15" s="67"/>
      <c r="G15" s="43"/>
      <c r="H15" s="67"/>
      <c r="I15" s="43"/>
      <c r="J15" s="67"/>
      <c r="K15" s="43"/>
      <c r="L15" s="67"/>
      <c r="M15" s="43" t="s">
        <v>27</v>
      </c>
      <c r="N15" s="67">
        <v>7</v>
      </c>
      <c r="O15" s="43" t="s">
        <v>27</v>
      </c>
      <c r="P15" s="67">
        <v>7</v>
      </c>
      <c r="Q15" s="66">
        <f t="shared" ref="Q15" si="4">D15+F15+H15+J15+L15+N15+P15</f>
        <v>14</v>
      </c>
    </row>
    <row r="16" spans="1:17" ht="26.25" customHeight="1" x14ac:dyDescent="0.25">
      <c r="A16" s="70"/>
      <c r="B16" s="73"/>
      <c r="C16" s="34"/>
      <c r="D16" s="68"/>
      <c r="E16" s="34"/>
      <c r="F16" s="68"/>
      <c r="G16" s="34"/>
      <c r="H16" s="68"/>
      <c r="I16" s="34"/>
      <c r="J16" s="68"/>
      <c r="K16" s="34"/>
      <c r="L16" s="68"/>
      <c r="M16" s="34" t="s">
        <v>52</v>
      </c>
      <c r="N16" s="68"/>
      <c r="O16" s="34" t="s">
        <v>52</v>
      </c>
      <c r="P16" s="68"/>
      <c r="Q16" s="66"/>
    </row>
    <row r="17" spans="1:17" ht="49.5" customHeight="1" x14ac:dyDescent="0.25">
      <c r="A17" s="35" t="s">
        <v>11</v>
      </c>
      <c r="B17" s="42" t="s">
        <v>9</v>
      </c>
      <c r="C17" s="66">
        <f>SUM(D5:D16)</f>
        <v>21</v>
      </c>
      <c r="D17" s="66"/>
      <c r="E17" s="66">
        <f t="shared" ref="E17" si="5">SUM(F5:F16)</f>
        <v>23</v>
      </c>
      <c r="F17" s="66"/>
      <c r="G17" s="66">
        <f t="shared" ref="G17" si="6">SUM(H5:H16)</f>
        <v>23</v>
      </c>
      <c r="H17" s="66"/>
      <c r="I17" s="66">
        <f t="shared" ref="I17" si="7">SUM(J5:J16)</f>
        <v>23</v>
      </c>
      <c r="J17" s="66"/>
      <c r="K17" s="66">
        <f t="shared" ref="K17" si="8">SUM(L5:L16)</f>
        <v>24</v>
      </c>
      <c r="L17" s="66"/>
      <c r="M17" s="66">
        <f t="shared" ref="M17" si="9">SUM(N5:N16)</f>
        <v>19</v>
      </c>
      <c r="N17" s="66"/>
      <c r="O17" s="66">
        <f t="shared" ref="O17" si="10">SUM(P5:P16)</f>
        <v>19</v>
      </c>
      <c r="P17" s="66"/>
      <c r="Q17" s="35">
        <f>SUM(C17:P17)</f>
        <v>152</v>
      </c>
    </row>
  </sheetData>
  <mergeCells count="71">
    <mergeCell ref="M4:N4"/>
    <mergeCell ref="O4:P4"/>
    <mergeCell ref="C4:D4"/>
    <mergeCell ref="E4:F4"/>
    <mergeCell ref="G4:H4"/>
    <mergeCell ref="I4:J4"/>
    <mergeCell ref="K4:L4"/>
    <mergeCell ref="Q5:Q6"/>
    <mergeCell ref="A7:A8"/>
    <mergeCell ref="D7:D8"/>
    <mergeCell ref="F7:F8"/>
    <mergeCell ref="H7:H8"/>
    <mergeCell ref="J7:J8"/>
    <mergeCell ref="A5:A6"/>
    <mergeCell ref="D5:D6"/>
    <mergeCell ref="F5:F6"/>
    <mergeCell ref="H5:H6"/>
    <mergeCell ref="J5:J6"/>
    <mergeCell ref="Q7:Q8"/>
    <mergeCell ref="B5:B16"/>
    <mergeCell ref="A9:A10"/>
    <mergeCell ref="D9:D10"/>
    <mergeCell ref="F9:F10"/>
    <mergeCell ref="Q9:Q10"/>
    <mergeCell ref="Q11:Q12"/>
    <mergeCell ref="A11:A12"/>
    <mergeCell ref="D11:D12"/>
    <mergeCell ref="F11:F12"/>
    <mergeCell ref="H11:H12"/>
    <mergeCell ref="H9:H10"/>
    <mergeCell ref="J9:J10"/>
    <mergeCell ref="L9:L10"/>
    <mergeCell ref="N9:N10"/>
    <mergeCell ref="P9:P10"/>
    <mergeCell ref="A13:A14"/>
    <mergeCell ref="D13:D14"/>
    <mergeCell ref="F13:F14"/>
    <mergeCell ref="H13:H14"/>
    <mergeCell ref="A15:A16"/>
    <mergeCell ref="D15:D16"/>
    <mergeCell ref="F15:F16"/>
    <mergeCell ref="H15:H16"/>
    <mergeCell ref="Q15:Q16"/>
    <mergeCell ref="C17:D17"/>
    <mergeCell ref="M17:N17"/>
    <mergeCell ref="K17:L17"/>
    <mergeCell ref="J13:J14"/>
    <mergeCell ref="L13:L14"/>
    <mergeCell ref="J15:J16"/>
    <mergeCell ref="E17:F17"/>
    <mergeCell ref="G17:H17"/>
    <mergeCell ref="I17:J17"/>
    <mergeCell ref="N13:N14"/>
    <mergeCell ref="P13:P14"/>
    <mergeCell ref="Q13:Q14"/>
    <mergeCell ref="B2:C2"/>
    <mergeCell ref="D2:P2"/>
    <mergeCell ref="O17:P17"/>
    <mergeCell ref="L15:L16"/>
    <mergeCell ref="N15:N16"/>
    <mergeCell ref="P15:P16"/>
    <mergeCell ref="J11:J12"/>
    <mergeCell ref="L11:L12"/>
    <mergeCell ref="N11:N12"/>
    <mergeCell ref="P11:P12"/>
    <mergeCell ref="L7:L8"/>
    <mergeCell ref="N7:N8"/>
    <mergeCell ref="P7:P8"/>
    <mergeCell ref="L5:L6"/>
    <mergeCell ref="N5:N6"/>
    <mergeCell ref="P5:P6"/>
  </mergeCells>
  <printOptions horizontalCentered="1" verticalCentered="1"/>
  <pageMargins left="0.7" right="0.7" top="0" bottom="0.75" header="0" footer="0.3"/>
  <pageSetup paperSize="8" scale="8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A394-70F2-8A49-A817-9FC59997F522}">
  <sheetPr>
    <pageSetUpPr fitToPage="1"/>
  </sheetPr>
  <dimension ref="B2:R30"/>
  <sheetViews>
    <sheetView showGridLines="0" topLeftCell="A2" workbookViewId="0">
      <selection activeCell="N25" sqref="N25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hidden="1" customWidth="1"/>
    <col min="6" max="6" width="17.75" customWidth="1"/>
    <col min="7" max="7" width="4.75" hidden="1" customWidth="1"/>
    <col min="8" max="8" width="17.75" customWidth="1"/>
    <col min="9" max="9" width="4.75" hidden="1" customWidth="1"/>
    <col min="10" max="10" width="17.75" customWidth="1"/>
    <col min="11" max="11" width="4.75" hidden="1" customWidth="1"/>
    <col min="12" max="12" width="17.75" customWidth="1"/>
    <col min="13" max="13" width="4.75" hidden="1" customWidth="1"/>
    <col min="14" max="14" width="17.75" customWidth="1"/>
    <col min="15" max="15" width="4.75" hidden="1" customWidth="1"/>
    <col min="16" max="16" width="17.75" customWidth="1"/>
    <col min="17" max="17" width="4.75" hidden="1" customWidth="1"/>
    <col min="18" max="18" width="15.5" customWidth="1"/>
  </cols>
  <sheetData>
    <row r="2" spans="2:18" x14ac:dyDescent="0.25">
      <c r="C2" s="46"/>
      <c r="D2" s="46"/>
      <c r="E2" s="47" t="s">
        <v>30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8"/>
    </row>
    <row r="3" spans="2:18" x14ac:dyDescent="0.25"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8"/>
    </row>
    <row r="4" spans="2:18" ht="24" customHeight="1" x14ac:dyDescent="0.25">
      <c r="C4" s="46"/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18"/>
    </row>
    <row r="6" spans="2:18" ht="31.5" x14ac:dyDescent="0.25">
      <c r="B6" s="14" t="s">
        <v>8</v>
      </c>
      <c r="C6" s="14" t="s">
        <v>7</v>
      </c>
      <c r="D6" s="51" t="s">
        <v>0</v>
      </c>
      <c r="E6" s="51"/>
      <c r="F6" s="51" t="s">
        <v>1</v>
      </c>
      <c r="G6" s="51"/>
      <c r="H6" s="51" t="s">
        <v>2</v>
      </c>
      <c r="I6" s="51"/>
      <c r="J6" s="51" t="s">
        <v>3</v>
      </c>
      <c r="K6" s="51"/>
      <c r="L6" s="51" t="s">
        <v>4</v>
      </c>
      <c r="M6" s="51"/>
      <c r="N6" s="51" t="s">
        <v>5</v>
      </c>
      <c r="O6" s="51"/>
      <c r="P6" s="51" t="s">
        <v>6</v>
      </c>
      <c r="Q6" s="51"/>
      <c r="R6" s="16" t="s">
        <v>9</v>
      </c>
    </row>
    <row r="7" spans="2:18" ht="18.75" x14ac:dyDescent="0.3">
      <c r="B7" s="57" t="s">
        <v>10</v>
      </c>
      <c r="C7" s="59" t="s">
        <v>12</v>
      </c>
      <c r="D7" s="9" t="s">
        <v>20</v>
      </c>
      <c r="E7" s="52">
        <v>7</v>
      </c>
      <c r="F7" s="9" t="s">
        <v>20</v>
      </c>
      <c r="G7" s="52">
        <v>7</v>
      </c>
      <c r="H7" s="9" t="s">
        <v>20</v>
      </c>
      <c r="I7" s="52">
        <v>7</v>
      </c>
      <c r="J7" s="9" t="s">
        <v>20</v>
      </c>
      <c r="K7" s="52">
        <v>7</v>
      </c>
      <c r="L7" s="9" t="s">
        <v>20</v>
      </c>
      <c r="M7" s="52">
        <v>7</v>
      </c>
      <c r="N7" s="9"/>
      <c r="O7" s="52"/>
      <c r="P7" s="9"/>
      <c r="Q7" s="54"/>
      <c r="R7" s="56">
        <f>SUM(E7,G7,I7,K7,M7,O7,Q7)</f>
        <v>35</v>
      </c>
    </row>
    <row r="8" spans="2:18" ht="18.75" x14ac:dyDescent="0.3">
      <c r="B8" s="58"/>
      <c r="C8" s="56"/>
      <c r="D8" s="10" t="s">
        <v>21</v>
      </c>
      <c r="E8" s="53"/>
      <c r="F8" s="10" t="s">
        <v>21</v>
      </c>
      <c r="G8" s="53"/>
      <c r="H8" s="10" t="s">
        <v>21</v>
      </c>
      <c r="I8" s="53"/>
      <c r="J8" s="10" t="s">
        <v>21</v>
      </c>
      <c r="K8" s="53"/>
      <c r="L8" s="10" t="s">
        <v>21</v>
      </c>
      <c r="M8" s="53"/>
      <c r="N8" s="10"/>
      <c r="O8" s="53"/>
      <c r="P8" s="10"/>
      <c r="Q8" s="55"/>
      <c r="R8" s="56"/>
    </row>
    <row r="9" spans="2:18" ht="18.75" x14ac:dyDescent="0.3">
      <c r="B9" s="57" t="s">
        <v>18</v>
      </c>
      <c r="C9" s="59" t="s">
        <v>13</v>
      </c>
      <c r="D9" s="25" t="s">
        <v>20</v>
      </c>
      <c r="E9" s="52">
        <v>7</v>
      </c>
      <c r="F9" s="25" t="s">
        <v>20</v>
      </c>
      <c r="G9" s="52">
        <v>7</v>
      </c>
      <c r="H9" s="25" t="s">
        <v>20</v>
      </c>
      <c r="I9" s="52">
        <v>7</v>
      </c>
      <c r="J9" s="25" t="s">
        <v>20</v>
      </c>
      <c r="K9" s="52">
        <v>7</v>
      </c>
      <c r="L9" s="25" t="s">
        <v>20</v>
      </c>
      <c r="M9" s="52">
        <v>7</v>
      </c>
      <c r="N9" s="9"/>
      <c r="O9" s="52"/>
      <c r="P9" s="9"/>
      <c r="Q9" s="54"/>
      <c r="R9" s="56">
        <f t="shared" ref="R9" si="0">SUM(E9,G9,I9,K9,M9,O9,Q9)</f>
        <v>35</v>
      </c>
    </row>
    <row r="10" spans="2:18" ht="18.75" x14ac:dyDescent="0.3">
      <c r="B10" s="58"/>
      <c r="C10" s="56"/>
      <c r="D10" s="26" t="s">
        <v>21</v>
      </c>
      <c r="E10" s="53"/>
      <c r="F10" s="26" t="s">
        <v>21</v>
      </c>
      <c r="G10" s="53"/>
      <c r="H10" s="26" t="s">
        <v>21</v>
      </c>
      <c r="I10" s="53"/>
      <c r="J10" s="26" t="s">
        <v>21</v>
      </c>
      <c r="K10" s="53"/>
      <c r="L10" s="26" t="s">
        <v>21</v>
      </c>
      <c r="M10" s="53"/>
      <c r="N10" s="10"/>
      <c r="O10" s="53"/>
      <c r="P10" s="10"/>
      <c r="Q10" s="55"/>
      <c r="R10" s="56"/>
    </row>
    <row r="11" spans="2:18" ht="18.75" x14ac:dyDescent="0.3">
      <c r="B11" s="57" t="s">
        <v>18</v>
      </c>
      <c r="C11" s="59" t="s">
        <v>14</v>
      </c>
      <c r="D11" s="9"/>
      <c r="E11" s="52"/>
      <c r="F11" s="9" t="s">
        <v>42</v>
      </c>
      <c r="G11" s="52">
        <v>5</v>
      </c>
      <c r="H11" s="9" t="s">
        <v>42</v>
      </c>
      <c r="I11" s="52">
        <v>5</v>
      </c>
      <c r="J11" s="9" t="s">
        <v>42</v>
      </c>
      <c r="K11" s="52">
        <v>5</v>
      </c>
      <c r="L11" s="9"/>
      <c r="M11" s="52"/>
      <c r="N11" s="9" t="s">
        <v>29</v>
      </c>
      <c r="O11" s="52">
        <v>5</v>
      </c>
      <c r="P11" s="9" t="s">
        <v>29</v>
      </c>
      <c r="Q11" s="54">
        <v>5</v>
      </c>
      <c r="R11" s="56">
        <f t="shared" ref="R11" si="1">SUM(E11,G11,I11,K11,M11,O11,Q11)</f>
        <v>25</v>
      </c>
    </row>
    <row r="12" spans="2:18" ht="18.75" x14ac:dyDescent="0.3">
      <c r="B12" s="58"/>
      <c r="C12" s="56"/>
      <c r="D12" s="10"/>
      <c r="E12" s="53"/>
      <c r="F12" s="10"/>
      <c r="G12" s="53"/>
      <c r="H12" s="10"/>
      <c r="I12" s="53"/>
      <c r="J12" s="10"/>
      <c r="K12" s="53"/>
      <c r="L12" s="10"/>
      <c r="M12" s="53"/>
      <c r="N12" s="10"/>
      <c r="O12" s="53"/>
      <c r="P12" s="10"/>
      <c r="Q12" s="55"/>
      <c r="R12" s="56"/>
    </row>
    <row r="13" spans="2:18" ht="18.75" x14ac:dyDescent="0.3">
      <c r="B13" s="57" t="s">
        <v>19</v>
      </c>
      <c r="C13" s="59" t="s">
        <v>15</v>
      </c>
      <c r="D13" s="9" t="s">
        <v>23</v>
      </c>
      <c r="E13" s="52">
        <v>7</v>
      </c>
      <c r="F13" s="9"/>
      <c r="G13" s="52"/>
      <c r="H13" s="9"/>
      <c r="I13" s="52"/>
      <c r="J13" s="9"/>
      <c r="K13" s="52"/>
      <c r="L13" s="9" t="s">
        <v>23</v>
      </c>
      <c r="M13" s="52">
        <v>7</v>
      </c>
      <c r="N13" s="9" t="s">
        <v>24</v>
      </c>
      <c r="O13" s="52">
        <v>7</v>
      </c>
      <c r="P13" s="9" t="s">
        <v>24</v>
      </c>
      <c r="Q13" s="54">
        <v>7</v>
      </c>
      <c r="R13" s="56">
        <f t="shared" ref="R13" si="2">SUM(E13,G13,I13,K13,M13,O13,Q13)</f>
        <v>28</v>
      </c>
    </row>
    <row r="14" spans="2:18" ht="18.75" x14ac:dyDescent="0.3">
      <c r="B14" s="58"/>
      <c r="C14" s="56"/>
      <c r="D14" s="10" t="s">
        <v>25</v>
      </c>
      <c r="E14" s="53"/>
      <c r="F14" s="10"/>
      <c r="G14" s="53"/>
      <c r="H14" s="10"/>
      <c r="I14" s="53"/>
      <c r="J14" s="10"/>
      <c r="K14" s="53"/>
      <c r="L14" s="10" t="s">
        <v>25</v>
      </c>
      <c r="M14" s="53"/>
      <c r="N14" s="10" t="s">
        <v>26</v>
      </c>
      <c r="O14" s="53"/>
      <c r="P14" s="10" t="s">
        <v>26</v>
      </c>
      <c r="Q14" s="55"/>
      <c r="R14" s="56"/>
    </row>
    <row r="15" spans="2:18" ht="18.75" x14ac:dyDescent="0.3">
      <c r="B15" s="57" t="s">
        <v>18</v>
      </c>
      <c r="C15" s="59" t="s">
        <v>16</v>
      </c>
      <c r="D15" s="9"/>
      <c r="E15" s="52"/>
      <c r="F15" s="9"/>
      <c r="G15" s="52"/>
      <c r="H15" s="9"/>
      <c r="I15" s="52"/>
      <c r="J15" s="9"/>
      <c r="K15" s="52"/>
      <c r="L15" s="9"/>
      <c r="M15" s="52"/>
      <c r="N15" s="9" t="s">
        <v>27</v>
      </c>
      <c r="O15" s="52">
        <v>5</v>
      </c>
      <c r="P15" s="9" t="s">
        <v>27</v>
      </c>
      <c r="Q15" s="54">
        <v>5</v>
      </c>
      <c r="R15" s="56">
        <f t="shared" ref="R15" si="3">SUM(E15,G15,I15,K15,M15,O15,Q15)</f>
        <v>10</v>
      </c>
    </row>
    <row r="16" spans="2:18" ht="18.75" x14ac:dyDescent="0.3">
      <c r="B16" s="58"/>
      <c r="C16" s="56"/>
      <c r="D16" s="10"/>
      <c r="E16" s="53"/>
      <c r="F16" s="10"/>
      <c r="G16" s="53"/>
      <c r="H16" s="10"/>
      <c r="I16" s="53"/>
      <c r="J16" s="10"/>
      <c r="K16" s="53"/>
      <c r="L16" s="10"/>
      <c r="M16" s="53"/>
      <c r="N16" s="10"/>
      <c r="O16" s="53"/>
      <c r="P16" s="10"/>
      <c r="Q16" s="55"/>
      <c r="R16" s="56"/>
    </row>
    <row r="17" spans="2:18" ht="18.75" x14ac:dyDescent="0.3">
      <c r="B17" s="57" t="s">
        <v>18</v>
      </c>
      <c r="C17" s="59" t="s">
        <v>17</v>
      </c>
      <c r="D17" s="9"/>
      <c r="E17" s="52"/>
      <c r="F17" s="9"/>
      <c r="G17" s="52"/>
      <c r="H17" s="9"/>
      <c r="I17" s="52"/>
      <c r="J17" s="9"/>
      <c r="K17" s="52"/>
      <c r="L17" s="9"/>
      <c r="M17" s="52"/>
      <c r="N17" s="9" t="s">
        <v>28</v>
      </c>
      <c r="O17" s="52">
        <v>3</v>
      </c>
      <c r="P17" s="9" t="s">
        <v>28</v>
      </c>
      <c r="Q17" s="54">
        <v>3</v>
      </c>
      <c r="R17" s="56">
        <f>SUM(E17,G17,I17,K17,M17,O17,Q17)</f>
        <v>6</v>
      </c>
    </row>
    <row r="18" spans="2:18" ht="18.75" x14ac:dyDescent="0.3">
      <c r="B18" s="58"/>
      <c r="C18" s="56"/>
      <c r="D18" s="10"/>
      <c r="E18" s="53"/>
      <c r="F18" s="10"/>
      <c r="G18" s="53"/>
      <c r="H18" s="10"/>
      <c r="I18" s="53"/>
      <c r="J18" s="10"/>
      <c r="K18" s="53"/>
      <c r="L18" s="10"/>
      <c r="M18" s="53"/>
      <c r="N18" s="10"/>
      <c r="O18" s="53"/>
      <c r="P18" s="10"/>
      <c r="Q18" s="55"/>
      <c r="R18" s="56"/>
    </row>
    <row r="19" spans="2:18" ht="31.5" x14ac:dyDescent="0.25">
      <c r="B19" s="1" t="s">
        <v>11</v>
      </c>
      <c r="C19" s="2" t="s">
        <v>9</v>
      </c>
      <c r="D19" s="56">
        <f>SUM(E7:E18)</f>
        <v>21</v>
      </c>
      <c r="E19" s="56"/>
      <c r="F19" s="56">
        <f>SUM(G7:G18)</f>
        <v>19</v>
      </c>
      <c r="G19" s="56"/>
      <c r="H19" s="56">
        <f>SUM(I7:I18)</f>
        <v>19</v>
      </c>
      <c r="I19" s="56"/>
      <c r="J19" s="56">
        <f>SUM(K7:K18)</f>
        <v>19</v>
      </c>
      <c r="K19" s="56"/>
      <c r="L19" s="56">
        <f>SUM(M7:M18)</f>
        <v>21</v>
      </c>
      <c r="M19" s="56"/>
      <c r="N19" s="56">
        <f>SUM(O7:O18)</f>
        <v>20</v>
      </c>
      <c r="O19" s="56"/>
      <c r="P19" s="56">
        <f>SUM(Q7:Q18)</f>
        <v>20</v>
      </c>
      <c r="Q19" s="56"/>
      <c r="R19" s="1">
        <f>SUM(R7:R18)</f>
        <v>139</v>
      </c>
    </row>
    <row r="22" spans="2:18" x14ac:dyDescent="0.25">
      <c r="B22" s="3" t="s">
        <v>31</v>
      </c>
    </row>
    <row r="24" spans="2:18" x14ac:dyDescent="0.25">
      <c r="C24" s="58" t="s">
        <v>34</v>
      </c>
      <c r="D24" s="46" t="s">
        <v>33</v>
      </c>
      <c r="E24" s="46"/>
      <c r="F24" s="46"/>
      <c r="G24" s="46"/>
      <c r="H24" s="46"/>
      <c r="J24" s="46" t="s">
        <v>36</v>
      </c>
      <c r="K24" s="46"/>
      <c r="L24" s="18"/>
    </row>
    <row r="25" spans="2:18" x14ac:dyDescent="0.25">
      <c r="C25" s="58"/>
      <c r="D25" s="46" t="s">
        <v>32</v>
      </c>
      <c r="E25" s="46"/>
      <c r="F25" s="46"/>
      <c r="G25" s="46"/>
      <c r="H25" s="46"/>
      <c r="J25" s="46" t="s">
        <v>35</v>
      </c>
      <c r="K25" s="46"/>
      <c r="L25" s="18"/>
    </row>
    <row r="27" spans="2:18" ht="16.149999999999999" customHeight="1" x14ac:dyDescent="0.25">
      <c r="C27" s="60" t="s">
        <v>37</v>
      </c>
      <c r="D27" s="4" t="s">
        <v>39</v>
      </c>
      <c r="E27" s="4"/>
      <c r="F27" s="62" t="s">
        <v>40</v>
      </c>
      <c r="G27" s="62"/>
      <c r="H27" s="63"/>
      <c r="J27" s="56" t="s">
        <v>41</v>
      </c>
      <c r="K27" s="56"/>
      <c r="L27" s="18"/>
    </row>
    <row r="28" spans="2:18" x14ac:dyDescent="0.25">
      <c r="C28" s="61"/>
      <c r="D28" s="5" t="s">
        <v>38</v>
      </c>
      <c r="E28" s="5"/>
      <c r="F28" s="64"/>
      <c r="G28" s="64"/>
      <c r="H28" s="65"/>
      <c r="J28" s="56"/>
      <c r="K28" s="56"/>
      <c r="L28" s="18"/>
    </row>
    <row r="29" spans="2:18" x14ac:dyDescent="0.25">
      <c r="C29" s="57"/>
      <c r="D29" s="6" t="s">
        <v>32</v>
      </c>
      <c r="E29" s="7"/>
      <c r="F29" s="7"/>
      <c r="G29" s="7"/>
      <c r="H29" s="8"/>
      <c r="J29" s="46" t="s">
        <v>36</v>
      </c>
      <c r="K29" s="46"/>
      <c r="L29" s="18"/>
    </row>
    <row r="30" spans="2:18" x14ac:dyDescent="0.25">
      <c r="R30" s="24">
        <v>44276</v>
      </c>
    </row>
  </sheetData>
  <mergeCells count="85">
    <mergeCell ref="N6:O6"/>
    <mergeCell ref="P6:Q6"/>
    <mergeCell ref="C7:C8"/>
    <mergeCell ref="B7:B8"/>
    <mergeCell ref="E7:E8"/>
    <mergeCell ref="G7:G8"/>
    <mergeCell ref="I7:I8"/>
    <mergeCell ref="K7:K8"/>
    <mergeCell ref="D6:E6"/>
    <mergeCell ref="F6:G6"/>
    <mergeCell ref="H6:I6"/>
    <mergeCell ref="J6:K6"/>
    <mergeCell ref="L6:M6"/>
    <mergeCell ref="R7:R8"/>
    <mergeCell ref="B9:B10"/>
    <mergeCell ref="C9:C10"/>
    <mergeCell ref="E9:E10"/>
    <mergeCell ref="G9:G10"/>
    <mergeCell ref="I9:I10"/>
    <mergeCell ref="K9:K10"/>
    <mergeCell ref="M9:M10"/>
    <mergeCell ref="O9:O10"/>
    <mergeCell ref="Q9:Q10"/>
    <mergeCell ref="M7:M8"/>
    <mergeCell ref="O7:O8"/>
    <mergeCell ref="Q7:Q8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B13:B14"/>
    <mergeCell ref="C13:C14"/>
    <mergeCell ref="E13:E14"/>
    <mergeCell ref="G13:G14"/>
    <mergeCell ref="I13:I14"/>
    <mergeCell ref="K13:K14"/>
    <mergeCell ref="M13:M14"/>
    <mergeCell ref="O13:O14"/>
    <mergeCell ref="Q13:Q14"/>
    <mergeCell ref="R13:R14"/>
    <mergeCell ref="N19:O19"/>
    <mergeCell ref="P19:Q19"/>
    <mergeCell ref="B15:B16"/>
    <mergeCell ref="C15:C16"/>
    <mergeCell ref="E15:E16"/>
    <mergeCell ref="G15:G16"/>
    <mergeCell ref="I15:I16"/>
    <mergeCell ref="R17:R18"/>
    <mergeCell ref="R15:R16"/>
    <mergeCell ref="B17:B18"/>
    <mergeCell ref="C17:C18"/>
    <mergeCell ref="E17:E18"/>
    <mergeCell ref="G17:G18"/>
    <mergeCell ref="I17:I18"/>
    <mergeCell ref="K17:K18"/>
    <mergeCell ref="M17:M18"/>
    <mergeCell ref="O17:O18"/>
    <mergeCell ref="Q17:Q18"/>
    <mergeCell ref="K15:K16"/>
    <mergeCell ref="M15:M16"/>
    <mergeCell ref="O15:O16"/>
    <mergeCell ref="Q15:Q16"/>
    <mergeCell ref="J24:K24"/>
    <mergeCell ref="J25:K25"/>
    <mergeCell ref="J29:K29"/>
    <mergeCell ref="C2:D4"/>
    <mergeCell ref="E2:Q4"/>
    <mergeCell ref="C24:C25"/>
    <mergeCell ref="F27:H28"/>
    <mergeCell ref="C27:C29"/>
    <mergeCell ref="J27:K28"/>
    <mergeCell ref="D24:H24"/>
    <mergeCell ref="D25:H25"/>
    <mergeCell ref="D19:E19"/>
    <mergeCell ref="F19:G19"/>
    <mergeCell ref="H19:I19"/>
    <mergeCell ref="J19:K19"/>
    <mergeCell ref="L19:M19"/>
  </mergeCells>
  <phoneticPr fontId="1" type="noConversion"/>
  <pageMargins left="0.7" right="0.7" top="0.75" bottom="0.75" header="0.3" footer="0.3"/>
  <pageSetup paperSize="9" scale="68"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94B6-E5F7-794C-9BA4-7375B2304401}">
  <sheetPr>
    <pageSetUpPr fitToPage="1"/>
  </sheetPr>
  <dimension ref="B2:R30"/>
  <sheetViews>
    <sheetView showGridLines="0" workbookViewId="0">
      <selection activeCell="N25" sqref="N25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6"/>
      <c r="D2" s="46"/>
      <c r="E2" s="47" t="s">
        <v>30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 t="s">
        <v>45</v>
      </c>
    </row>
    <row r="3" spans="2:18" x14ac:dyDescent="0.25"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9"/>
    </row>
    <row r="4" spans="2:18" ht="24" customHeight="1" x14ac:dyDescent="0.25">
      <c r="C4" s="46"/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0"/>
    </row>
    <row r="5" spans="2:18" ht="91.9" customHeight="1" x14ac:dyDescent="0.25"/>
    <row r="6" spans="2:18" ht="31.5" x14ac:dyDescent="0.25">
      <c r="B6" s="19" t="s">
        <v>8</v>
      </c>
      <c r="C6" s="19" t="s">
        <v>7</v>
      </c>
      <c r="D6" s="51" t="s">
        <v>0</v>
      </c>
      <c r="E6" s="51"/>
      <c r="F6" s="51" t="s">
        <v>1</v>
      </c>
      <c r="G6" s="51"/>
      <c r="H6" s="51" t="s">
        <v>2</v>
      </c>
      <c r="I6" s="51"/>
      <c r="J6" s="51" t="s">
        <v>3</v>
      </c>
      <c r="K6" s="51"/>
      <c r="L6" s="51" t="s">
        <v>4</v>
      </c>
      <c r="M6" s="51"/>
      <c r="N6" s="51" t="s">
        <v>5</v>
      </c>
      <c r="O6" s="51"/>
      <c r="P6" s="51" t="s">
        <v>6</v>
      </c>
      <c r="Q6" s="51"/>
      <c r="R6" s="21" t="s">
        <v>9</v>
      </c>
    </row>
    <row r="7" spans="2:18" ht="18.75" x14ac:dyDescent="0.3">
      <c r="B7" s="57" t="s">
        <v>10</v>
      </c>
      <c r="C7" s="59" t="s">
        <v>12</v>
      </c>
      <c r="D7" s="22" t="s">
        <v>20</v>
      </c>
      <c r="E7" s="52">
        <v>7</v>
      </c>
      <c r="F7" s="22" t="s">
        <v>20</v>
      </c>
      <c r="G7" s="52">
        <v>7</v>
      </c>
      <c r="H7" s="22" t="s">
        <v>20</v>
      </c>
      <c r="I7" s="52">
        <v>7</v>
      </c>
      <c r="J7" s="22" t="s">
        <v>20</v>
      </c>
      <c r="K7" s="52">
        <v>7</v>
      </c>
      <c r="L7" s="22"/>
      <c r="M7" s="52"/>
      <c r="N7" s="22"/>
      <c r="O7" s="52"/>
      <c r="P7" s="22"/>
      <c r="Q7" s="54"/>
      <c r="R7" s="56">
        <f>SUM(E7,G7,I7,K7,M7,O7,Q7)</f>
        <v>28</v>
      </c>
    </row>
    <row r="8" spans="2:18" ht="18.75" x14ac:dyDescent="0.3">
      <c r="B8" s="58"/>
      <c r="C8" s="56"/>
      <c r="D8" s="23" t="s">
        <v>21</v>
      </c>
      <c r="E8" s="53"/>
      <c r="F8" s="23" t="s">
        <v>21</v>
      </c>
      <c r="G8" s="53"/>
      <c r="H8" s="23" t="s">
        <v>21</v>
      </c>
      <c r="I8" s="53"/>
      <c r="J8" s="23" t="s">
        <v>21</v>
      </c>
      <c r="K8" s="53"/>
      <c r="L8" s="23"/>
      <c r="M8" s="53"/>
      <c r="N8" s="23"/>
      <c r="O8" s="53"/>
      <c r="P8" s="23"/>
      <c r="Q8" s="55"/>
      <c r="R8" s="56"/>
    </row>
    <row r="9" spans="2:18" ht="18.75" x14ac:dyDescent="0.3">
      <c r="B9" s="57" t="s">
        <v>18</v>
      </c>
      <c r="C9" s="59" t="s">
        <v>13</v>
      </c>
      <c r="D9" s="25" t="s">
        <v>20</v>
      </c>
      <c r="E9" s="75">
        <v>7</v>
      </c>
      <c r="F9" s="25" t="s">
        <v>20</v>
      </c>
      <c r="G9" s="52">
        <v>7</v>
      </c>
      <c r="H9" s="25" t="s">
        <v>20</v>
      </c>
      <c r="I9" s="52">
        <v>7</v>
      </c>
      <c r="J9" s="25" t="s">
        <v>20</v>
      </c>
      <c r="K9" s="52">
        <v>7</v>
      </c>
      <c r="L9" s="22"/>
      <c r="M9" s="52"/>
      <c r="N9" s="22"/>
      <c r="O9" s="54"/>
      <c r="P9" s="22"/>
      <c r="Q9" s="54"/>
      <c r="R9" s="56">
        <f>SUM(E9,G9,I9,K9,M9,O9,Q9)</f>
        <v>28</v>
      </c>
    </row>
    <row r="10" spans="2:18" ht="18.75" x14ac:dyDescent="0.3">
      <c r="B10" s="58"/>
      <c r="C10" s="56"/>
      <c r="D10" s="26" t="s">
        <v>21</v>
      </c>
      <c r="E10" s="76"/>
      <c r="F10" s="26" t="s">
        <v>21</v>
      </c>
      <c r="G10" s="53"/>
      <c r="H10" s="26" t="s">
        <v>21</v>
      </c>
      <c r="I10" s="53"/>
      <c r="J10" s="26" t="s">
        <v>21</v>
      </c>
      <c r="K10" s="53"/>
      <c r="L10" s="23"/>
      <c r="M10" s="53"/>
      <c r="N10" s="23"/>
      <c r="O10" s="55"/>
      <c r="P10" s="23"/>
      <c r="Q10" s="55"/>
      <c r="R10" s="56"/>
    </row>
    <row r="11" spans="2:18" ht="18.75" x14ac:dyDescent="0.3">
      <c r="B11" s="57" t="s">
        <v>18</v>
      </c>
      <c r="C11" s="59" t="s">
        <v>14</v>
      </c>
      <c r="D11" s="22"/>
      <c r="E11" s="52"/>
      <c r="F11" s="22" t="s">
        <v>46</v>
      </c>
      <c r="G11" s="52">
        <v>5</v>
      </c>
      <c r="H11" s="22" t="s">
        <v>46</v>
      </c>
      <c r="I11" s="52">
        <v>5</v>
      </c>
      <c r="J11" s="22" t="s">
        <v>46</v>
      </c>
      <c r="K11" s="52">
        <v>5</v>
      </c>
      <c r="L11" s="22"/>
      <c r="M11" s="52"/>
      <c r="N11" s="22" t="s">
        <v>43</v>
      </c>
      <c r="O11" s="52">
        <v>7</v>
      </c>
      <c r="P11" s="22" t="s">
        <v>43</v>
      </c>
      <c r="Q11" s="52">
        <v>7</v>
      </c>
      <c r="R11" s="56">
        <f t="shared" ref="R11" si="0">SUM(E11,G11,I11,K11,M11,O11,Q11)</f>
        <v>29</v>
      </c>
    </row>
    <row r="12" spans="2:18" ht="18.75" x14ac:dyDescent="0.3">
      <c r="B12" s="58"/>
      <c r="C12" s="56"/>
      <c r="D12" s="23"/>
      <c r="E12" s="53"/>
      <c r="F12" s="23"/>
      <c r="G12" s="53"/>
      <c r="H12" s="23"/>
      <c r="I12" s="53"/>
      <c r="J12" s="23"/>
      <c r="K12" s="53"/>
      <c r="L12" s="23"/>
      <c r="M12" s="53"/>
      <c r="N12" s="23" t="s">
        <v>42</v>
      </c>
      <c r="O12" s="53"/>
      <c r="P12" s="23" t="s">
        <v>42</v>
      </c>
      <c r="Q12" s="53"/>
      <c r="R12" s="56"/>
    </row>
    <row r="13" spans="2:18" ht="18.75" x14ac:dyDescent="0.3">
      <c r="B13" s="57" t="s">
        <v>19</v>
      </c>
      <c r="C13" s="59" t="s">
        <v>15</v>
      </c>
      <c r="D13" s="22" t="s">
        <v>23</v>
      </c>
      <c r="E13" s="52">
        <v>7</v>
      </c>
      <c r="F13" s="22"/>
      <c r="G13" s="52"/>
      <c r="H13" s="22"/>
      <c r="I13" s="52"/>
      <c r="J13" s="22"/>
      <c r="K13" s="52"/>
      <c r="L13" s="22" t="s">
        <v>23</v>
      </c>
      <c r="M13" s="52">
        <v>7</v>
      </c>
      <c r="N13" s="22" t="s">
        <v>23</v>
      </c>
      <c r="O13" s="52">
        <v>7</v>
      </c>
      <c r="P13" s="22" t="s">
        <v>23</v>
      </c>
      <c r="Q13" s="52">
        <v>7</v>
      </c>
      <c r="R13" s="56">
        <f t="shared" ref="R13" si="1">SUM(E13,G13,I13,K13,M13,O13,Q13)</f>
        <v>28</v>
      </c>
    </row>
    <row r="14" spans="2:18" ht="18.75" x14ac:dyDescent="0.3">
      <c r="B14" s="58"/>
      <c r="C14" s="56"/>
      <c r="D14" s="23" t="s">
        <v>25</v>
      </c>
      <c r="E14" s="53"/>
      <c r="F14" s="23"/>
      <c r="G14" s="53"/>
      <c r="H14" s="23"/>
      <c r="I14" s="53"/>
      <c r="J14" s="23"/>
      <c r="K14" s="53"/>
      <c r="L14" s="23" t="s">
        <v>25</v>
      </c>
      <c r="M14" s="53"/>
      <c r="N14" s="23" t="s">
        <v>25</v>
      </c>
      <c r="O14" s="53"/>
      <c r="P14" s="23" t="s">
        <v>25</v>
      </c>
      <c r="Q14" s="53"/>
      <c r="R14" s="56"/>
    </row>
    <row r="15" spans="2:18" ht="18.75" hidden="1" x14ac:dyDescent="0.3">
      <c r="B15" s="57"/>
      <c r="C15" s="59"/>
      <c r="D15" s="22"/>
      <c r="E15" s="52">
        <v>0</v>
      </c>
      <c r="F15" s="22"/>
      <c r="G15" s="52"/>
      <c r="H15" s="22"/>
      <c r="I15" s="52"/>
      <c r="J15" s="22"/>
      <c r="K15" s="52"/>
      <c r="L15" s="22"/>
      <c r="M15" s="52"/>
      <c r="N15" s="22"/>
      <c r="O15" s="52"/>
      <c r="P15" s="22"/>
      <c r="Q15" s="54"/>
      <c r="R15" s="56"/>
    </row>
    <row r="16" spans="2:18" ht="18.75" hidden="1" x14ac:dyDescent="0.3">
      <c r="B16" s="58"/>
      <c r="C16" s="56"/>
      <c r="D16" s="23"/>
      <c r="E16" s="53"/>
      <c r="F16" s="23"/>
      <c r="G16" s="53"/>
      <c r="H16" s="23"/>
      <c r="I16" s="53"/>
      <c r="J16" s="23"/>
      <c r="K16" s="53"/>
      <c r="L16" s="23"/>
      <c r="M16" s="53"/>
      <c r="N16" s="23"/>
      <c r="O16" s="53"/>
      <c r="P16" s="23"/>
      <c r="Q16" s="55"/>
      <c r="R16" s="56"/>
    </row>
    <row r="17" spans="2:18" ht="18.75" x14ac:dyDescent="0.3">
      <c r="B17" s="57" t="s">
        <v>18</v>
      </c>
      <c r="C17" s="59" t="s">
        <v>17</v>
      </c>
      <c r="D17" s="22"/>
      <c r="E17" s="52">
        <v>0</v>
      </c>
      <c r="F17" s="22"/>
      <c r="G17" s="52"/>
      <c r="H17" s="22"/>
      <c r="I17" s="52"/>
      <c r="J17" s="22"/>
      <c r="K17" s="52"/>
      <c r="L17" s="22" t="s">
        <v>46</v>
      </c>
      <c r="M17" s="52">
        <v>5</v>
      </c>
      <c r="N17" s="22" t="s">
        <v>28</v>
      </c>
      <c r="O17" s="52">
        <v>3</v>
      </c>
      <c r="P17" s="22" t="s">
        <v>28</v>
      </c>
      <c r="Q17" s="52">
        <v>3</v>
      </c>
      <c r="R17" s="56">
        <f>SUM(E17,G17,I17,K17,M17,O17,Q17)</f>
        <v>11</v>
      </c>
    </row>
    <row r="18" spans="2:18" ht="18.75" x14ac:dyDescent="0.3">
      <c r="B18" s="58"/>
      <c r="C18" s="56"/>
      <c r="D18" s="23"/>
      <c r="E18" s="53"/>
      <c r="F18" s="23"/>
      <c r="G18" s="53"/>
      <c r="H18" s="23"/>
      <c r="I18" s="53"/>
      <c r="J18" s="23"/>
      <c r="K18" s="53"/>
      <c r="L18" s="23"/>
      <c r="M18" s="53"/>
      <c r="N18" s="23"/>
      <c r="O18" s="53"/>
      <c r="P18" s="23"/>
      <c r="Q18" s="53"/>
      <c r="R18" s="56"/>
    </row>
    <row r="19" spans="2:18" ht="31.5" x14ac:dyDescent="0.25">
      <c r="B19" s="20" t="s">
        <v>11</v>
      </c>
      <c r="C19" s="2" t="s">
        <v>9</v>
      </c>
      <c r="D19" s="56">
        <f>SUM(E7:E18)</f>
        <v>21</v>
      </c>
      <c r="E19" s="56"/>
      <c r="F19" s="56">
        <f>SUM(G7:G18)</f>
        <v>19</v>
      </c>
      <c r="G19" s="56"/>
      <c r="H19" s="56">
        <f>SUM(I7:I18)</f>
        <v>19</v>
      </c>
      <c r="I19" s="56"/>
      <c r="J19" s="56">
        <f>SUM(K7:K18)</f>
        <v>19</v>
      </c>
      <c r="K19" s="56"/>
      <c r="L19" s="56">
        <f>SUM(M7:M18)</f>
        <v>12</v>
      </c>
      <c r="M19" s="56"/>
      <c r="N19" s="56">
        <f>SUM(O7:O18)</f>
        <v>17</v>
      </c>
      <c r="O19" s="56"/>
      <c r="P19" s="56">
        <f>SUM(Q7:Q18)</f>
        <v>17</v>
      </c>
      <c r="Q19" s="56"/>
      <c r="R19" s="20">
        <f>SUM(R7:R18)</f>
        <v>124</v>
      </c>
    </row>
    <row r="22" spans="2:18" x14ac:dyDescent="0.25">
      <c r="B22" s="3" t="s">
        <v>31</v>
      </c>
    </row>
    <row r="24" spans="2:18" x14ac:dyDescent="0.25">
      <c r="C24" s="58" t="s">
        <v>34</v>
      </c>
      <c r="D24" s="46" t="s">
        <v>33</v>
      </c>
      <c r="E24" s="46"/>
      <c r="F24" s="46"/>
      <c r="G24" s="46"/>
      <c r="H24" s="46"/>
      <c r="J24" s="46" t="s">
        <v>36</v>
      </c>
      <c r="K24" s="46"/>
      <c r="L24" s="18"/>
    </row>
    <row r="25" spans="2:18" x14ac:dyDescent="0.25">
      <c r="C25" s="58"/>
      <c r="D25" s="46" t="s">
        <v>32</v>
      </c>
      <c r="E25" s="46"/>
      <c r="F25" s="46"/>
      <c r="G25" s="46"/>
      <c r="H25" s="46"/>
      <c r="J25" s="46" t="s">
        <v>35</v>
      </c>
      <c r="K25" s="46"/>
      <c r="L25" s="18"/>
    </row>
    <row r="27" spans="2:18" ht="16.149999999999999" customHeight="1" x14ac:dyDescent="0.25">
      <c r="C27" s="60" t="s">
        <v>37</v>
      </c>
      <c r="D27" s="4" t="s">
        <v>39</v>
      </c>
      <c r="E27" s="4"/>
      <c r="F27" s="62" t="s">
        <v>40</v>
      </c>
      <c r="G27" s="62"/>
      <c r="H27" s="63"/>
      <c r="J27" s="56" t="s">
        <v>41</v>
      </c>
      <c r="K27" s="56"/>
      <c r="L27" s="18"/>
    </row>
    <row r="28" spans="2:18" x14ac:dyDescent="0.25">
      <c r="C28" s="61"/>
      <c r="D28" s="5" t="s">
        <v>38</v>
      </c>
      <c r="E28" s="5"/>
      <c r="F28" s="64"/>
      <c r="G28" s="64"/>
      <c r="H28" s="65"/>
      <c r="J28" s="56"/>
      <c r="K28" s="56"/>
      <c r="L28" s="18"/>
    </row>
    <row r="29" spans="2:18" x14ac:dyDescent="0.25">
      <c r="C29" s="57"/>
      <c r="D29" s="6" t="s">
        <v>32</v>
      </c>
      <c r="E29" s="7"/>
      <c r="F29" s="7"/>
      <c r="G29" s="7"/>
      <c r="H29" s="8"/>
      <c r="J29" s="46" t="s">
        <v>36</v>
      </c>
      <c r="K29" s="46"/>
      <c r="L29" s="18"/>
    </row>
    <row r="30" spans="2:18" x14ac:dyDescent="0.25">
      <c r="R30" s="24">
        <v>44280</v>
      </c>
    </row>
  </sheetData>
  <mergeCells count="86">
    <mergeCell ref="C27:C29"/>
    <mergeCell ref="F27:H28"/>
    <mergeCell ref="J27:K28"/>
    <mergeCell ref="J29:K29"/>
    <mergeCell ref="E9:E10"/>
    <mergeCell ref="K17:K18"/>
    <mergeCell ref="K15:K16"/>
    <mergeCell ref="K13:K14"/>
    <mergeCell ref="N19:O19"/>
    <mergeCell ref="P19:Q19"/>
    <mergeCell ref="C24:C25"/>
    <mergeCell ref="D24:H24"/>
    <mergeCell ref="J24:K24"/>
    <mergeCell ref="D25:H25"/>
    <mergeCell ref="J25:K25"/>
    <mergeCell ref="D19:E19"/>
    <mergeCell ref="F19:G19"/>
    <mergeCell ref="H19:I19"/>
    <mergeCell ref="J19:K19"/>
    <mergeCell ref="L19:M19"/>
    <mergeCell ref="M17:M18"/>
    <mergeCell ref="O17:O18"/>
    <mergeCell ref="Q17:Q18"/>
    <mergeCell ref="R17:R18"/>
    <mergeCell ref="B17:B18"/>
    <mergeCell ref="C17:C18"/>
    <mergeCell ref="E17:E18"/>
    <mergeCell ref="G17:G18"/>
    <mergeCell ref="I17:I18"/>
    <mergeCell ref="M15:M16"/>
    <mergeCell ref="O15:O16"/>
    <mergeCell ref="Q15:Q16"/>
    <mergeCell ref="R15:R16"/>
    <mergeCell ref="B15:B16"/>
    <mergeCell ref="C15:C16"/>
    <mergeCell ref="E15:E16"/>
    <mergeCell ref="G15:G16"/>
    <mergeCell ref="I15:I16"/>
    <mergeCell ref="M13:M14"/>
    <mergeCell ref="O13:O14"/>
    <mergeCell ref="Q13:Q14"/>
    <mergeCell ref="R13:R14"/>
    <mergeCell ref="B13:B14"/>
    <mergeCell ref="C13:C14"/>
    <mergeCell ref="E13:E14"/>
    <mergeCell ref="G13:G14"/>
    <mergeCell ref="I13:I14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M7:M8"/>
    <mergeCell ref="O7:O8"/>
    <mergeCell ref="Q7:Q8"/>
    <mergeCell ref="R7:R8"/>
    <mergeCell ref="B9:B10"/>
    <mergeCell ref="C9:C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M9:M10"/>
    <mergeCell ref="C2:D4"/>
    <mergeCell ref="E2:Q4"/>
    <mergeCell ref="R2:R4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2D6B-E782-5A49-A537-AD49C1473263}">
  <sheetPr>
    <pageSetUpPr fitToPage="1"/>
  </sheetPr>
  <dimension ref="B2:R30"/>
  <sheetViews>
    <sheetView showGridLines="0" workbookViewId="0">
      <selection activeCell="F13" sqref="F13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6"/>
      <c r="D2" s="46"/>
      <c r="E2" s="47" t="s">
        <v>30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 t="s">
        <v>45</v>
      </c>
    </row>
    <row r="3" spans="2:18" x14ac:dyDescent="0.25">
      <c r="C3" s="46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9"/>
    </row>
    <row r="4" spans="2:18" ht="24" customHeight="1" x14ac:dyDescent="0.25">
      <c r="C4" s="46"/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0"/>
    </row>
    <row r="5" spans="2:18" ht="91.9" customHeight="1" x14ac:dyDescent="0.25"/>
    <row r="6" spans="2:18" ht="31.5" x14ac:dyDescent="0.25">
      <c r="B6" s="27" t="s">
        <v>8</v>
      </c>
      <c r="C6" s="27" t="s">
        <v>7</v>
      </c>
      <c r="D6" s="51" t="s">
        <v>0</v>
      </c>
      <c r="E6" s="51"/>
      <c r="F6" s="51" t="s">
        <v>1</v>
      </c>
      <c r="G6" s="51"/>
      <c r="H6" s="51" t="s">
        <v>2</v>
      </c>
      <c r="I6" s="51"/>
      <c r="J6" s="51" t="s">
        <v>3</v>
      </c>
      <c r="K6" s="51"/>
      <c r="L6" s="51" t="s">
        <v>4</v>
      </c>
      <c r="M6" s="51"/>
      <c r="N6" s="51" t="s">
        <v>5</v>
      </c>
      <c r="O6" s="51"/>
      <c r="P6" s="51" t="s">
        <v>6</v>
      </c>
      <c r="Q6" s="51"/>
      <c r="R6" s="31" t="s">
        <v>9</v>
      </c>
    </row>
    <row r="7" spans="2:18" ht="18.75" x14ac:dyDescent="0.3">
      <c r="B7" s="57" t="s">
        <v>10</v>
      </c>
      <c r="C7" s="59" t="s">
        <v>12</v>
      </c>
      <c r="D7" s="28" t="s">
        <v>20</v>
      </c>
      <c r="E7" s="52">
        <v>7</v>
      </c>
      <c r="F7" s="28" t="s">
        <v>20</v>
      </c>
      <c r="G7" s="52">
        <v>7</v>
      </c>
      <c r="H7" s="28" t="s">
        <v>20</v>
      </c>
      <c r="I7" s="52">
        <v>7</v>
      </c>
      <c r="J7" s="28" t="s">
        <v>20</v>
      </c>
      <c r="K7" s="52">
        <v>7</v>
      </c>
      <c r="L7" s="28"/>
      <c r="M7" s="52"/>
      <c r="N7" s="28"/>
      <c r="O7" s="52"/>
      <c r="P7" s="28" t="s">
        <v>20</v>
      </c>
      <c r="Q7" s="54">
        <v>7</v>
      </c>
      <c r="R7" s="56">
        <f>SUM(E7,G7,I7,K7,M7,O7,Q7)</f>
        <v>35</v>
      </c>
    </row>
    <row r="8" spans="2:18" ht="18.75" x14ac:dyDescent="0.3">
      <c r="B8" s="58"/>
      <c r="C8" s="56"/>
      <c r="D8" s="29" t="s">
        <v>21</v>
      </c>
      <c r="E8" s="53"/>
      <c r="F8" s="29" t="s">
        <v>21</v>
      </c>
      <c r="G8" s="53"/>
      <c r="H8" s="29" t="s">
        <v>21</v>
      </c>
      <c r="I8" s="53"/>
      <c r="J8" s="29" t="s">
        <v>21</v>
      </c>
      <c r="K8" s="53"/>
      <c r="L8" s="29"/>
      <c r="M8" s="53"/>
      <c r="N8" s="29"/>
      <c r="O8" s="53"/>
      <c r="P8" s="29" t="s">
        <v>21</v>
      </c>
      <c r="Q8" s="55"/>
      <c r="R8" s="56"/>
    </row>
    <row r="9" spans="2:18" ht="18.75" x14ac:dyDescent="0.3">
      <c r="B9" s="57" t="s">
        <v>18</v>
      </c>
      <c r="C9" s="59" t="s">
        <v>13</v>
      </c>
      <c r="D9" s="28"/>
      <c r="E9" s="52"/>
      <c r="F9" s="32" t="s">
        <v>20</v>
      </c>
      <c r="G9" s="52">
        <v>7</v>
      </c>
      <c r="H9" s="32" t="s">
        <v>20</v>
      </c>
      <c r="I9" s="52">
        <v>7</v>
      </c>
      <c r="J9" s="32" t="s">
        <v>20</v>
      </c>
      <c r="K9" s="52">
        <v>7</v>
      </c>
      <c r="L9" s="32" t="s">
        <v>20</v>
      </c>
      <c r="M9" s="52">
        <v>7</v>
      </c>
      <c r="N9" s="32" t="s">
        <v>20</v>
      </c>
      <c r="O9" s="54">
        <v>7</v>
      </c>
      <c r="P9" s="28"/>
      <c r="Q9" s="54"/>
      <c r="R9" s="56">
        <f t="shared" ref="R9" si="0">SUM(E9,G9,I9,K9,M9,O9,Q9)</f>
        <v>35</v>
      </c>
    </row>
    <row r="10" spans="2:18" ht="18.75" x14ac:dyDescent="0.3">
      <c r="B10" s="58"/>
      <c r="C10" s="56"/>
      <c r="D10" s="29"/>
      <c r="E10" s="53"/>
      <c r="F10" s="33" t="s">
        <v>21</v>
      </c>
      <c r="G10" s="53"/>
      <c r="H10" s="33" t="s">
        <v>21</v>
      </c>
      <c r="I10" s="53"/>
      <c r="J10" s="33" t="s">
        <v>21</v>
      </c>
      <c r="K10" s="53"/>
      <c r="L10" s="33" t="s">
        <v>21</v>
      </c>
      <c r="M10" s="53"/>
      <c r="N10" s="33" t="s">
        <v>21</v>
      </c>
      <c r="O10" s="55"/>
      <c r="P10" s="29"/>
      <c r="Q10" s="55"/>
      <c r="R10" s="56"/>
    </row>
    <row r="11" spans="2:18" ht="18.75" x14ac:dyDescent="0.3">
      <c r="B11" s="57" t="s">
        <v>18</v>
      </c>
      <c r="C11" s="59" t="s">
        <v>14</v>
      </c>
      <c r="D11" s="28" t="s">
        <v>43</v>
      </c>
      <c r="E11" s="52">
        <v>6</v>
      </c>
      <c r="F11" s="28"/>
      <c r="G11" s="52"/>
      <c r="H11" s="28" t="s">
        <v>43</v>
      </c>
      <c r="I11" s="52">
        <v>6</v>
      </c>
      <c r="J11" s="28" t="s">
        <v>43</v>
      </c>
      <c r="K11" s="52">
        <v>6</v>
      </c>
      <c r="L11" s="28"/>
      <c r="M11" s="52"/>
      <c r="N11" s="28" t="s">
        <v>43</v>
      </c>
      <c r="O11" s="52">
        <v>6</v>
      </c>
      <c r="P11" s="28" t="s">
        <v>43</v>
      </c>
      <c r="Q11" s="52">
        <v>6</v>
      </c>
      <c r="R11" s="56">
        <f t="shared" ref="R11" si="1">SUM(E11,G11,I11,K11,M11,O11,Q11)</f>
        <v>30</v>
      </c>
    </row>
    <row r="12" spans="2:18" ht="18.75" x14ac:dyDescent="0.3">
      <c r="B12" s="58"/>
      <c r="C12" s="56"/>
      <c r="D12" s="29" t="s">
        <v>25</v>
      </c>
      <c r="E12" s="53"/>
      <c r="F12" s="29"/>
      <c r="G12" s="53"/>
      <c r="H12" s="29" t="s">
        <v>25</v>
      </c>
      <c r="I12" s="53"/>
      <c r="J12" s="29" t="s">
        <v>25</v>
      </c>
      <c r="K12" s="53"/>
      <c r="L12" s="29"/>
      <c r="M12" s="53"/>
      <c r="N12" s="29" t="s">
        <v>25</v>
      </c>
      <c r="O12" s="53"/>
      <c r="P12" s="29" t="s">
        <v>25</v>
      </c>
      <c r="Q12" s="53"/>
      <c r="R12" s="56"/>
    </row>
    <row r="13" spans="2:18" ht="18.75" x14ac:dyDescent="0.3">
      <c r="B13" s="57" t="s">
        <v>19</v>
      </c>
      <c r="C13" s="59" t="s">
        <v>15</v>
      </c>
      <c r="D13" s="28" t="s">
        <v>44</v>
      </c>
      <c r="E13" s="52">
        <v>7</v>
      </c>
      <c r="F13" s="28" t="s">
        <v>58</v>
      </c>
      <c r="G13" s="52"/>
      <c r="H13" s="28"/>
      <c r="I13" s="52"/>
      <c r="J13" s="28"/>
      <c r="K13" s="52"/>
      <c r="L13" s="28" t="s">
        <v>44</v>
      </c>
      <c r="M13" s="52">
        <v>7</v>
      </c>
      <c r="N13" s="28" t="s">
        <v>44</v>
      </c>
      <c r="O13" s="52">
        <v>7</v>
      </c>
      <c r="P13" s="28" t="s">
        <v>44</v>
      </c>
      <c r="Q13" s="54">
        <v>7</v>
      </c>
      <c r="R13" s="56">
        <f t="shared" ref="R13:R15" si="2">SUM(E13,G13,I13,K13,M13,O13,Q13)</f>
        <v>28</v>
      </c>
    </row>
    <row r="14" spans="2:18" ht="18.75" x14ac:dyDescent="0.3">
      <c r="B14" s="58"/>
      <c r="C14" s="56"/>
      <c r="D14" s="29" t="s">
        <v>26</v>
      </c>
      <c r="E14" s="53"/>
      <c r="F14" s="29"/>
      <c r="G14" s="53"/>
      <c r="H14" s="29"/>
      <c r="I14" s="53"/>
      <c r="J14" s="29"/>
      <c r="K14" s="53"/>
      <c r="L14" s="29" t="s">
        <v>26</v>
      </c>
      <c r="M14" s="53"/>
      <c r="N14" s="29" t="s">
        <v>26</v>
      </c>
      <c r="O14" s="53"/>
      <c r="P14" s="29" t="s">
        <v>26</v>
      </c>
      <c r="Q14" s="55"/>
      <c r="R14" s="56"/>
    </row>
    <row r="15" spans="2:18" ht="18.75" x14ac:dyDescent="0.3">
      <c r="B15" s="57" t="s">
        <v>18</v>
      </c>
      <c r="C15" s="59" t="s">
        <v>17</v>
      </c>
      <c r="D15" s="28"/>
      <c r="E15" s="52"/>
      <c r="F15" s="28" t="s">
        <v>42</v>
      </c>
      <c r="G15" s="52">
        <v>5</v>
      </c>
      <c r="H15" s="28"/>
      <c r="I15" s="52"/>
      <c r="J15" s="28"/>
      <c r="K15" s="52"/>
      <c r="L15" s="28" t="s">
        <v>42</v>
      </c>
      <c r="M15" s="52">
        <v>5</v>
      </c>
      <c r="N15" s="28" t="s">
        <v>28</v>
      </c>
      <c r="O15" s="54">
        <v>3</v>
      </c>
      <c r="P15" s="28" t="s">
        <v>28</v>
      </c>
      <c r="Q15" s="54">
        <v>3</v>
      </c>
      <c r="R15" s="56">
        <f t="shared" si="2"/>
        <v>16</v>
      </c>
    </row>
    <row r="16" spans="2:18" ht="18.75" x14ac:dyDescent="0.3">
      <c r="B16" s="58"/>
      <c r="C16" s="56"/>
      <c r="D16" s="29"/>
      <c r="E16" s="53"/>
      <c r="F16" s="29"/>
      <c r="G16" s="53"/>
      <c r="H16" s="29"/>
      <c r="I16" s="53"/>
      <c r="J16" s="29"/>
      <c r="K16" s="53"/>
      <c r="L16" s="29"/>
      <c r="M16" s="53"/>
      <c r="N16" s="29"/>
      <c r="O16" s="55"/>
      <c r="P16" s="29"/>
      <c r="Q16" s="55"/>
      <c r="R16" s="56"/>
    </row>
    <row r="17" spans="2:18" ht="18.75" hidden="1" x14ac:dyDescent="0.3">
      <c r="B17" s="57"/>
      <c r="C17" s="59"/>
      <c r="D17" s="28"/>
      <c r="E17" s="52"/>
      <c r="F17" s="28"/>
      <c r="G17" s="52"/>
      <c r="H17" s="28"/>
      <c r="I17" s="52"/>
      <c r="J17" s="28"/>
      <c r="K17" s="52"/>
      <c r="L17" s="28"/>
      <c r="M17" s="52"/>
      <c r="N17" s="28"/>
      <c r="O17" s="54"/>
      <c r="P17" s="28"/>
      <c r="Q17" s="54"/>
      <c r="R17" s="56">
        <f>SUM(E17,G17,I17,K17,M17,O17,Q17)</f>
        <v>0</v>
      </c>
    </row>
    <row r="18" spans="2:18" ht="18.75" hidden="1" x14ac:dyDescent="0.3">
      <c r="B18" s="58"/>
      <c r="C18" s="56"/>
      <c r="D18" s="29"/>
      <c r="E18" s="53"/>
      <c r="F18" s="29"/>
      <c r="G18" s="53"/>
      <c r="H18" s="29"/>
      <c r="I18" s="53"/>
      <c r="J18" s="29"/>
      <c r="K18" s="53"/>
      <c r="L18" s="29"/>
      <c r="M18" s="53"/>
      <c r="N18" s="29"/>
      <c r="O18" s="55"/>
      <c r="P18" s="29"/>
      <c r="Q18" s="55"/>
      <c r="R18" s="56"/>
    </row>
    <row r="19" spans="2:18" ht="31.5" x14ac:dyDescent="0.25">
      <c r="B19" s="30" t="s">
        <v>11</v>
      </c>
      <c r="C19" s="2" t="s">
        <v>9</v>
      </c>
      <c r="D19" s="56">
        <f>SUM(E7:E18)</f>
        <v>20</v>
      </c>
      <c r="E19" s="56"/>
      <c r="F19" s="56">
        <f>SUM(G7:G18)</f>
        <v>19</v>
      </c>
      <c r="G19" s="56"/>
      <c r="H19" s="56">
        <f>SUM(I7:I18)</f>
        <v>20</v>
      </c>
      <c r="I19" s="56"/>
      <c r="J19" s="56">
        <f>SUM(K7:K18)</f>
        <v>20</v>
      </c>
      <c r="K19" s="56"/>
      <c r="L19" s="56">
        <f>SUM(M7:M18)</f>
        <v>19</v>
      </c>
      <c r="M19" s="56"/>
      <c r="N19" s="56">
        <f>SUM(O7:O18)</f>
        <v>23</v>
      </c>
      <c r="O19" s="56"/>
      <c r="P19" s="56">
        <f>SUM(Q7:Q18)</f>
        <v>23</v>
      </c>
      <c r="Q19" s="56"/>
      <c r="R19" s="30">
        <f>SUM(R7:R18)</f>
        <v>144</v>
      </c>
    </row>
    <row r="22" spans="2:18" x14ac:dyDescent="0.25">
      <c r="B22" s="3" t="s">
        <v>31</v>
      </c>
    </row>
    <row r="24" spans="2:18" x14ac:dyDescent="0.25">
      <c r="C24" s="58" t="s">
        <v>34</v>
      </c>
      <c r="D24" s="46" t="s">
        <v>33</v>
      </c>
      <c r="E24" s="46"/>
      <c r="F24" s="46"/>
      <c r="G24" s="46"/>
      <c r="H24" s="46"/>
      <c r="J24" s="46" t="s">
        <v>36</v>
      </c>
      <c r="K24" s="46"/>
      <c r="L24" s="18"/>
    </row>
    <row r="25" spans="2:18" x14ac:dyDescent="0.25">
      <c r="C25" s="58"/>
      <c r="D25" s="46" t="s">
        <v>32</v>
      </c>
      <c r="E25" s="46"/>
      <c r="F25" s="46"/>
      <c r="G25" s="46"/>
      <c r="H25" s="46"/>
      <c r="J25" s="46" t="s">
        <v>35</v>
      </c>
      <c r="K25" s="46"/>
      <c r="L25" s="18"/>
    </row>
    <row r="27" spans="2:18" ht="16.149999999999999" customHeight="1" x14ac:dyDescent="0.25">
      <c r="C27" s="60" t="s">
        <v>37</v>
      </c>
      <c r="D27" s="4" t="s">
        <v>39</v>
      </c>
      <c r="E27" s="4"/>
      <c r="F27" s="62" t="s">
        <v>40</v>
      </c>
      <c r="G27" s="62"/>
      <c r="H27" s="63"/>
      <c r="J27" s="56" t="s">
        <v>41</v>
      </c>
      <c r="K27" s="56"/>
      <c r="L27" s="18"/>
    </row>
    <row r="28" spans="2:18" x14ac:dyDescent="0.25">
      <c r="C28" s="61"/>
      <c r="D28" s="5" t="s">
        <v>38</v>
      </c>
      <c r="E28" s="5"/>
      <c r="F28" s="64"/>
      <c r="G28" s="64"/>
      <c r="H28" s="65"/>
      <c r="J28" s="56"/>
      <c r="K28" s="56"/>
      <c r="L28" s="18"/>
    </row>
    <row r="29" spans="2:18" x14ac:dyDescent="0.25">
      <c r="C29" s="57"/>
      <c r="D29" s="6" t="s">
        <v>32</v>
      </c>
      <c r="E29" s="7"/>
      <c r="F29" s="7"/>
      <c r="G29" s="7"/>
      <c r="H29" s="8"/>
      <c r="J29" s="46" t="s">
        <v>36</v>
      </c>
      <c r="K29" s="46"/>
      <c r="L29" s="18"/>
    </row>
    <row r="30" spans="2:18" x14ac:dyDescent="0.25">
      <c r="R30" s="24">
        <v>44280</v>
      </c>
    </row>
  </sheetData>
  <mergeCells count="86">
    <mergeCell ref="C2:D4"/>
    <mergeCell ref="E2:Q4"/>
    <mergeCell ref="R2:R4"/>
    <mergeCell ref="D6:E6"/>
    <mergeCell ref="F6:G6"/>
    <mergeCell ref="H6:I6"/>
    <mergeCell ref="J6:K6"/>
    <mergeCell ref="L6:M6"/>
    <mergeCell ref="N6:O6"/>
    <mergeCell ref="P6:Q6"/>
    <mergeCell ref="M7:M8"/>
    <mergeCell ref="O7:O8"/>
    <mergeCell ref="Q7:Q8"/>
    <mergeCell ref="R7:R8"/>
    <mergeCell ref="B9:B10"/>
    <mergeCell ref="C9:C10"/>
    <mergeCell ref="E9:E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M9:M10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B13:B14"/>
    <mergeCell ref="C13:C14"/>
    <mergeCell ref="E13:E14"/>
    <mergeCell ref="G13:G14"/>
    <mergeCell ref="I13:I14"/>
    <mergeCell ref="K13:K14"/>
    <mergeCell ref="M13:M14"/>
    <mergeCell ref="O13:O14"/>
    <mergeCell ref="Q13:Q14"/>
    <mergeCell ref="R13:R14"/>
    <mergeCell ref="B15:B16"/>
    <mergeCell ref="C15:C16"/>
    <mergeCell ref="E15:E16"/>
    <mergeCell ref="G15:G16"/>
    <mergeCell ref="I15:I16"/>
    <mergeCell ref="K15:K16"/>
    <mergeCell ref="M15:M16"/>
    <mergeCell ref="O15:O16"/>
    <mergeCell ref="Q15:Q16"/>
    <mergeCell ref="R15:R16"/>
    <mergeCell ref="B17:B18"/>
    <mergeCell ref="C17:C18"/>
    <mergeCell ref="E17:E18"/>
    <mergeCell ref="G17:G18"/>
    <mergeCell ref="I17:I18"/>
    <mergeCell ref="K17:K18"/>
    <mergeCell ref="M17:M18"/>
    <mergeCell ref="O17:O18"/>
    <mergeCell ref="Q17:Q18"/>
    <mergeCell ref="R17:R18"/>
    <mergeCell ref="C27:C29"/>
    <mergeCell ref="F27:H28"/>
    <mergeCell ref="J27:K28"/>
    <mergeCell ref="J29:K29"/>
    <mergeCell ref="D19:E19"/>
    <mergeCell ref="F19:G19"/>
    <mergeCell ref="H19:I19"/>
    <mergeCell ref="J19:K19"/>
    <mergeCell ref="P19:Q19"/>
    <mergeCell ref="C24:C25"/>
    <mergeCell ref="D24:H24"/>
    <mergeCell ref="J24:K24"/>
    <mergeCell ref="D25:H25"/>
    <mergeCell ref="J25:K25"/>
    <mergeCell ref="N19:O19"/>
    <mergeCell ref="L19:M19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v2 S2-4</vt:lpstr>
      <vt:lpstr>v2 Basse Impaire</vt:lpstr>
      <vt:lpstr>Planning période basse</vt:lpstr>
      <vt:lpstr>v1</vt:lpstr>
      <vt:lpstr>v3</vt:lpstr>
      <vt:lpstr>V2 Haute Impaire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Géraldine BASILE</cp:lastModifiedBy>
  <cp:lastPrinted>2021-08-20T07:05:54Z</cp:lastPrinted>
  <dcterms:created xsi:type="dcterms:W3CDTF">2021-03-20T17:11:14Z</dcterms:created>
  <dcterms:modified xsi:type="dcterms:W3CDTF">2025-11-04T09:04:00Z</dcterms:modified>
</cp:coreProperties>
</file>